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ch\OneDrive\Documents\TRABAJO DE GRADO 2\"/>
    </mc:Choice>
  </mc:AlternateContent>
  <bookViews>
    <workbookView xWindow="0" yWindow="0" windowWidth="19200" windowHeight="7310"/>
  </bookViews>
  <sheets>
    <sheet name="ANEXO F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33" i="1" l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AL98" i="1"/>
  <c r="AL97" i="1"/>
  <c r="AL96" i="1"/>
  <c r="AL95" i="1"/>
  <c r="AL94" i="1"/>
  <c r="AL93" i="1"/>
  <c r="D93" i="1"/>
  <c r="C93" i="1"/>
  <c r="AL92" i="1"/>
  <c r="AL91" i="1"/>
  <c r="AL90" i="1"/>
  <c r="Z90" i="1"/>
  <c r="AL89" i="1"/>
  <c r="Z89" i="1"/>
  <c r="AL88" i="1"/>
  <c r="Z88" i="1"/>
  <c r="AL87" i="1"/>
  <c r="Z87" i="1"/>
  <c r="AA87" i="1" s="1"/>
  <c r="AL86" i="1"/>
  <c r="Z86" i="1"/>
  <c r="Z85" i="1"/>
  <c r="Z92" i="1" s="1"/>
  <c r="Z84" i="1"/>
  <c r="AL82" i="1"/>
  <c r="AL81" i="1"/>
  <c r="AL80" i="1"/>
  <c r="AL79" i="1"/>
  <c r="AL78" i="1"/>
  <c r="D78" i="1"/>
  <c r="C78" i="1"/>
  <c r="AL77" i="1"/>
  <c r="AL76" i="1"/>
  <c r="AL75" i="1"/>
  <c r="Z75" i="1"/>
  <c r="AL74" i="1"/>
  <c r="Z74" i="1"/>
  <c r="AA74" i="1" s="1"/>
  <c r="AL73" i="1"/>
  <c r="Z73" i="1"/>
  <c r="AL72" i="1"/>
  <c r="Z72" i="1"/>
  <c r="AL71" i="1"/>
  <c r="Z71" i="1"/>
  <c r="Z77" i="1" s="1"/>
  <c r="AL70" i="1"/>
  <c r="Z70" i="1"/>
  <c r="Z69" i="1"/>
  <c r="AL66" i="1"/>
  <c r="AL65" i="1"/>
  <c r="AL64" i="1"/>
  <c r="AL63" i="1"/>
  <c r="D63" i="1"/>
  <c r="C63" i="1"/>
  <c r="AL62" i="1"/>
  <c r="AL61" i="1"/>
  <c r="Z61" i="1"/>
  <c r="AL60" i="1"/>
  <c r="Z60" i="1"/>
  <c r="AL59" i="1"/>
  <c r="Z59" i="1"/>
  <c r="AA59" i="1" s="1"/>
  <c r="AL58" i="1"/>
  <c r="Z58" i="1"/>
  <c r="AA58" i="1" s="1"/>
  <c r="AL57" i="1"/>
  <c r="Z57" i="1"/>
  <c r="AL56" i="1"/>
  <c r="Z56" i="1"/>
  <c r="Z62" i="1" s="1"/>
  <c r="AL55" i="1"/>
  <c r="AL54" i="1"/>
  <c r="AL50" i="1"/>
  <c r="D50" i="1"/>
  <c r="C50" i="1"/>
  <c r="AL49" i="1"/>
  <c r="AL48" i="1"/>
  <c r="Z48" i="1"/>
  <c r="AL47" i="1"/>
  <c r="Z47" i="1"/>
  <c r="AL46" i="1"/>
  <c r="Z46" i="1"/>
  <c r="AL45" i="1"/>
  <c r="Z45" i="1"/>
  <c r="AL44" i="1"/>
  <c r="Z44" i="1"/>
  <c r="AL43" i="1"/>
  <c r="Z43" i="1"/>
  <c r="AA43" i="1" s="1"/>
  <c r="AL42" i="1"/>
  <c r="Z42" i="1"/>
  <c r="AL41" i="1"/>
  <c r="Z41" i="1"/>
  <c r="Z49" i="1" s="1"/>
  <c r="AL40" i="1"/>
  <c r="AL39" i="1"/>
  <c r="AL38" i="1"/>
  <c r="D35" i="1"/>
  <c r="C35" i="1"/>
  <c r="AL34" i="1"/>
  <c r="AL33" i="1"/>
  <c r="Z33" i="1"/>
  <c r="AL32" i="1"/>
  <c r="Z32" i="1"/>
  <c r="AL31" i="1"/>
  <c r="Z31" i="1"/>
  <c r="AL30" i="1"/>
  <c r="Z30" i="1"/>
  <c r="AL29" i="1"/>
  <c r="Z29" i="1"/>
  <c r="AL28" i="1"/>
  <c r="Z28" i="1"/>
  <c r="AL27" i="1"/>
  <c r="Z27" i="1"/>
  <c r="AL26" i="1"/>
  <c r="Z26" i="1"/>
  <c r="AL25" i="1"/>
  <c r="Z25" i="1"/>
  <c r="AL24" i="1"/>
  <c r="Z24" i="1"/>
  <c r="AL23" i="1"/>
  <c r="AL22" i="1"/>
  <c r="AL18" i="1"/>
  <c r="D18" i="1"/>
  <c r="C18" i="1"/>
  <c r="AL17" i="1"/>
  <c r="AL16" i="1"/>
  <c r="Z16" i="1"/>
  <c r="AL15" i="1"/>
  <c r="Z15" i="1"/>
  <c r="AL14" i="1"/>
  <c r="Z14" i="1"/>
  <c r="AA14" i="1" s="1"/>
  <c r="AL13" i="1"/>
  <c r="Z13" i="1"/>
  <c r="AL12" i="1"/>
  <c r="Z12" i="1"/>
  <c r="AL11" i="1"/>
  <c r="Z11" i="1"/>
  <c r="AL10" i="1"/>
  <c r="Z10" i="1"/>
  <c r="AL9" i="1"/>
  <c r="Z9" i="1"/>
  <c r="AL8" i="1"/>
  <c r="Z8" i="1"/>
  <c r="AL7" i="1"/>
  <c r="Z7" i="1"/>
  <c r="Z17" i="1" s="1"/>
  <c r="AL6" i="1"/>
  <c r="AA26" i="1" l="1"/>
  <c r="AA8" i="1"/>
  <c r="AA10" i="1"/>
  <c r="AA12" i="1"/>
  <c r="AA16" i="1"/>
  <c r="AA11" i="1"/>
  <c r="AA75" i="1"/>
  <c r="AA24" i="1"/>
  <c r="AA32" i="1"/>
  <c r="AA61" i="1"/>
  <c r="AA57" i="1"/>
  <c r="AA62" i="1"/>
  <c r="AA60" i="1"/>
  <c r="AA15" i="1"/>
  <c r="AA70" i="1"/>
  <c r="AA69" i="1"/>
  <c r="AA77" i="1" s="1"/>
  <c r="AA72" i="1"/>
  <c r="AA9" i="1"/>
  <c r="AA13" i="1"/>
  <c r="AA44" i="1"/>
  <c r="AA46" i="1"/>
  <c r="AA48" i="1"/>
  <c r="AA42" i="1"/>
  <c r="AA47" i="1"/>
  <c r="AA45" i="1"/>
  <c r="AA73" i="1"/>
  <c r="AA90" i="1"/>
  <c r="AA84" i="1"/>
  <c r="AA89" i="1"/>
  <c r="AA86" i="1"/>
  <c r="AA88" i="1"/>
  <c r="AA7" i="1"/>
  <c r="AA85" i="1"/>
  <c r="Z34" i="1"/>
  <c r="AA30" i="1" s="1"/>
  <c r="AA41" i="1"/>
  <c r="AA56" i="1"/>
  <c r="AA71" i="1"/>
  <c r="AA92" i="1" l="1"/>
  <c r="AA49" i="1"/>
  <c r="AA29" i="1"/>
  <c r="AA25" i="1"/>
  <c r="AA34" i="1" s="1"/>
  <c r="AA33" i="1"/>
  <c r="AA27" i="1"/>
  <c r="AA31" i="1"/>
  <c r="AA28" i="1"/>
  <c r="AA17" i="1"/>
</calcChain>
</file>

<file path=xl/sharedStrings.xml><?xml version="1.0" encoding="utf-8"?>
<sst xmlns="http://schemas.openxmlformats.org/spreadsheetml/2006/main" count="388" uniqueCount="39">
  <si>
    <t>INTERSECCION 1. DÍA ATÍPICO. 16/09/2023</t>
  </si>
  <si>
    <t>INTERSECCION 1. DÍA TÍPICO. 20/09/2023</t>
  </si>
  <si>
    <t>COMPOSICION VEHICULAR.</t>
  </si>
  <si>
    <t>VOLUMEN VEHICULAR</t>
  </si>
  <si>
    <t>MOVIMIENTO 3</t>
  </si>
  <si>
    <t>6:00-7:00 am</t>
  </si>
  <si>
    <t>TIPO DE VEHICULOS</t>
  </si>
  <si>
    <t>CANT.</t>
  </si>
  <si>
    <t>%</t>
  </si>
  <si>
    <t xml:space="preserve"> 6:15-7:15 am</t>
  </si>
  <si>
    <t>CARROS</t>
  </si>
  <si>
    <t>6:30-7:30 am</t>
  </si>
  <si>
    <t>TAXIS</t>
  </si>
  <si>
    <t>6:45-7:45 am</t>
  </si>
  <si>
    <t>BUSES COLECTIVOS</t>
  </si>
  <si>
    <t>7:00-8:00 am</t>
  </si>
  <si>
    <t>BUSES</t>
  </si>
  <si>
    <t>11:30-12:30 am</t>
  </si>
  <si>
    <t>C-2P</t>
  </si>
  <si>
    <t>4:30-5:30 pm</t>
  </si>
  <si>
    <t>C-2G</t>
  </si>
  <si>
    <t>4:45-5:45 pm</t>
  </si>
  <si>
    <t>C-3-4</t>
  </si>
  <si>
    <t>5:00-6:00 pm</t>
  </si>
  <si>
    <t>C6</t>
  </si>
  <si>
    <t>5:15-6:15 pm</t>
  </si>
  <si>
    <t>MOTOS</t>
  </si>
  <si>
    <t>5:30-6:30 pm</t>
  </si>
  <si>
    <t>BICICLETAS</t>
  </si>
  <si>
    <t>5:45-6:45 pm</t>
  </si>
  <si>
    <t>TOTAL</t>
  </si>
  <si>
    <t>6:00-7:00 pm</t>
  </si>
  <si>
    <t>MOVIMIENTO 4</t>
  </si>
  <si>
    <t>MOVIMIENTO 6</t>
  </si>
  <si>
    <t>MOVIMIENTO 9(2)</t>
  </si>
  <si>
    <t>MOVIMIENTO 9(3)</t>
  </si>
  <si>
    <t>MOVIMIENTO 10(3)</t>
  </si>
  <si>
    <t>HORA PICO VEHICULAR</t>
  </si>
  <si>
    <t>HORA PICO PEATONAL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</si>
</sst>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4" xfId="0" applyBorder="1"/>
    <xf numFmtId="0" fontId="3" fillId="0" borderId="0" xfId="0" applyFont="1" applyFill="1" applyBorder="1" applyAlignment="1"/>
    <xf numFmtId="0" fontId="0" fillId="0" borderId="0" xfId="0" applyBorder="1"/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0" borderId="8" xfId="0" applyBorder="1"/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0" fillId="0" borderId="11" xfId="0" applyBorder="1"/>
    <xf numFmtId="0" fontId="5" fillId="2" borderId="3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12" xfId="0" applyBorder="1"/>
    <xf numFmtId="0" fontId="5" fillId="0" borderId="11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0" fillId="0" borderId="13" xfId="0" applyBorder="1"/>
    <xf numFmtId="0" fontId="5" fillId="0" borderId="8" xfId="0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0" fontId="0" fillId="5" borderId="13" xfId="0" applyFill="1" applyBorder="1"/>
    <xf numFmtId="0" fontId="0" fillId="5" borderId="12" xfId="0" applyFill="1" applyBorder="1"/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1" fontId="5" fillId="2" borderId="20" xfId="0" applyNumberFormat="1" applyFont="1" applyFill="1" applyBorder="1" applyAlignment="1">
      <alignment horizontal="center" vertical="center"/>
    </xf>
    <xf numFmtId="0" fontId="0" fillId="0" borderId="13" xfId="0" applyFill="1" applyBorder="1"/>
    <xf numFmtId="1" fontId="5" fillId="2" borderId="3" xfId="0" applyNumberFormat="1" applyFont="1" applyFill="1" applyBorder="1" applyAlignment="1">
      <alignment horizontal="center" vertical="center"/>
    </xf>
    <xf numFmtId="0" fontId="0" fillId="0" borderId="19" xfId="0" applyBorder="1"/>
    <xf numFmtId="0" fontId="0" fillId="0" borderId="21" xfId="0" applyBorder="1"/>
    <xf numFmtId="0" fontId="0" fillId="5" borderId="21" xfId="0" applyFill="1" applyBorder="1"/>
    <xf numFmtId="0" fontId="0" fillId="5" borderId="19" xfId="0" applyFill="1" applyBorder="1"/>
    <xf numFmtId="2" fontId="5" fillId="0" borderId="17" xfId="0" applyNumberFormat="1" applyFont="1" applyBorder="1" applyAlignment="1">
      <alignment horizontal="center" vertical="center"/>
    </xf>
    <xf numFmtId="2" fontId="5" fillId="2" borderId="9" xfId="0" applyNumberFormat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8" xfId="0" applyFont="1" applyBorder="1"/>
    <xf numFmtId="0" fontId="3" fillId="0" borderId="8" xfId="0" applyFont="1" applyFill="1" applyBorder="1"/>
    <xf numFmtId="0" fontId="3" fillId="0" borderId="14" xfId="0" applyFont="1" applyBorder="1"/>
    <xf numFmtId="0" fontId="3" fillId="0" borderId="12" xfId="0" applyFont="1" applyBorder="1"/>
    <xf numFmtId="0" fontId="3" fillId="0" borderId="12" xfId="0" applyFont="1" applyFill="1" applyBorder="1"/>
    <xf numFmtId="0" fontId="3" fillId="0" borderId="15" xfId="0" applyFont="1" applyBorder="1"/>
    <xf numFmtId="0" fontId="3" fillId="5" borderId="12" xfId="0" applyFont="1" applyFill="1" applyBorder="1"/>
    <xf numFmtId="0" fontId="3" fillId="5" borderId="15" xfId="0" applyFont="1" applyFill="1" applyBorder="1"/>
    <xf numFmtId="0" fontId="3" fillId="0" borderId="19" xfId="0" applyFont="1" applyBorder="1"/>
    <xf numFmtId="0" fontId="3" fillId="0" borderId="19" xfId="0" applyFont="1" applyFill="1" applyBorder="1"/>
    <xf numFmtId="0" fontId="3" fillId="0" borderId="22" xfId="0" applyFont="1" applyBorder="1"/>
    <xf numFmtId="0" fontId="3" fillId="0" borderId="11" xfId="0" applyFont="1" applyBorder="1"/>
    <xf numFmtId="0" fontId="3" fillId="0" borderId="11" xfId="0" applyFont="1" applyFill="1" applyBorder="1"/>
    <xf numFmtId="0" fontId="0" fillId="0" borderId="8" xfId="0" applyFill="1" applyBorder="1"/>
    <xf numFmtId="0" fontId="3" fillId="0" borderId="13" xfId="0" applyFont="1" applyBorder="1"/>
    <xf numFmtId="0" fontId="3" fillId="0" borderId="13" xfId="0" applyFont="1" applyFill="1" applyBorder="1"/>
    <xf numFmtId="0" fontId="0" fillId="0" borderId="12" xfId="0" applyFill="1" applyBorder="1"/>
    <xf numFmtId="0" fontId="3" fillId="5" borderId="13" xfId="0" applyFont="1" applyFill="1" applyBorder="1"/>
    <xf numFmtId="0" fontId="3" fillId="0" borderId="21" xfId="0" applyFont="1" applyBorder="1"/>
    <xf numFmtId="0" fontId="3" fillId="0" borderId="21" xfId="0" applyFont="1" applyFill="1" applyBorder="1"/>
    <xf numFmtId="0" fontId="0" fillId="0" borderId="1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3.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F'!$B$8:$B$17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F'!$D$8:$D$17</c:f>
              <c:numCache>
                <c:formatCode>0.00</c:formatCode>
                <c:ptCount val="10"/>
                <c:pt idx="0">
                  <c:v>21.97</c:v>
                </c:pt>
                <c:pt idx="1">
                  <c:v>5.96</c:v>
                </c:pt>
                <c:pt idx="2">
                  <c:v>1.19</c:v>
                </c:pt>
                <c:pt idx="3">
                  <c:v>1.22</c:v>
                </c:pt>
                <c:pt idx="4">
                  <c:v>1.08</c:v>
                </c:pt>
                <c:pt idx="5">
                  <c:v>1.34</c:v>
                </c:pt>
                <c:pt idx="6">
                  <c:v>0.03</c:v>
                </c:pt>
                <c:pt idx="7">
                  <c:v>1.2</c:v>
                </c:pt>
                <c:pt idx="8">
                  <c:v>65.42</c:v>
                </c:pt>
                <c:pt idx="9">
                  <c:v>0.59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4.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F'!$B$25:$B$34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F'!$D$25:$D$34</c:f>
              <c:numCache>
                <c:formatCode>0.00</c:formatCode>
                <c:ptCount val="10"/>
                <c:pt idx="0">
                  <c:v>19.09153005464481</c:v>
                </c:pt>
                <c:pt idx="1">
                  <c:v>5.1343351548269576</c:v>
                </c:pt>
                <c:pt idx="2">
                  <c:v>1.0132058287795993</c:v>
                </c:pt>
                <c:pt idx="3">
                  <c:v>0.66029143897996356</c:v>
                </c:pt>
                <c:pt idx="4">
                  <c:v>0.72859744990892528</c:v>
                </c:pt>
                <c:pt idx="5">
                  <c:v>0.87659380692167588</c:v>
                </c:pt>
                <c:pt idx="6">
                  <c:v>2.2768670309653915E-2</c:v>
                </c:pt>
                <c:pt idx="7">
                  <c:v>0.7969034608378871</c:v>
                </c:pt>
                <c:pt idx="8">
                  <c:v>71.083788706739526</c:v>
                </c:pt>
                <c:pt idx="9">
                  <c:v>0.59198542805100185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F'!$B$42:$B$49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F'!$D$42:$D$49</c:f>
              <c:numCache>
                <c:formatCode>0.00</c:formatCode>
                <c:ptCount val="8"/>
                <c:pt idx="0">
                  <c:v>16.445035460992909</c:v>
                </c:pt>
                <c:pt idx="1">
                  <c:v>2.4822695035460995</c:v>
                </c:pt>
                <c:pt idx="2">
                  <c:v>0.64273049645390068</c:v>
                </c:pt>
                <c:pt idx="3">
                  <c:v>0.19946808510638298</c:v>
                </c:pt>
                <c:pt idx="4">
                  <c:v>0.90868794326241131</c:v>
                </c:pt>
                <c:pt idx="5">
                  <c:v>0.39893617021276595</c:v>
                </c:pt>
                <c:pt idx="6">
                  <c:v>77.925531914893625</c:v>
                </c:pt>
                <c:pt idx="7">
                  <c:v>0.99734042553191493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9(2).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F'!$B$57:$B$62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C-2P</c:v>
                </c:pt>
                <c:pt idx="3">
                  <c:v>C-2G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F'!$D$57:$D$62</c:f>
              <c:numCache>
                <c:formatCode>0.00</c:formatCode>
                <c:ptCount val="6"/>
                <c:pt idx="0">
                  <c:v>15.78</c:v>
                </c:pt>
                <c:pt idx="1">
                  <c:v>2.7</c:v>
                </c:pt>
                <c:pt idx="2">
                  <c:v>0.6</c:v>
                </c:pt>
                <c:pt idx="3">
                  <c:v>0.01</c:v>
                </c:pt>
                <c:pt idx="4">
                  <c:v>80.42</c:v>
                </c:pt>
                <c:pt idx="5">
                  <c:v>0.4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9(3).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F'!$B$70:$B$77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F'!$D$70:$D$77</c:f>
              <c:numCache>
                <c:formatCode>0.00</c:formatCode>
                <c:ptCount val="8"/>
                <c:pt idx="0">
                  <c:v>19.670000000000002</c:v>
                </c:pt>
                <c:pt idx="1">
                  <c:v>4.6500000000000004</c:v>
                </c:pt>
                <c:pt idx="2">
                  <c:v>1.95</c:v>
                </c:pt>
                <c:pt idx="3">
                  <c:v>0.16</c:v>
                </c:pt>
                <c:pt idx="4">
                  <c:v>0.56999999999999995</c:v>
                </c:pt>
                <c:pt idx="5">
                  <c:v>0.35</c:v>
                </c:pt>
                <c:pt idx="6">
                  <c:v>71.78</c:v>
                </c:pt>
                <c:pt idx="7">
                  <c:v>0.88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10(3).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F'!$B$85:$B$92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F'!$D$85:$D$92</c:f>
              <c:numCache>
                <c:formatCode>0.00</c:formatCode>
                <c:ptCount val="8"/>
                <c:pt idx="0">
                  <c:v>28.9</c:v>
                </c:pt>
                <c:pt idx="1">
                  <c:v>4.62</c:v>
                </c:pt>
                <c:pt idx="2">
                  <c:v>0.47</c:v>
                </c:pt>
                <c:pt idx="3">
                  <c:v>0.63</c:v>
                </c:pt>
                <c:pt idx="4">
                  <c:v>0.31</c:v>
                </c:pt>
                <c:pt idx="5">
                  <c:v>0.47</c:v>
                </c:pt>
                <c:pt idx="6">
                  <c:v>63.51</c:v>
                </c:pt>
                <c:pt idx="7">
                  <c:v>1.1000000000000001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</a:t>
            </a:r>
            <a:r>
              <a:rPr lang="es-CO" baseline="0"/>
              <a:t> VEHICULAR MOVIMIENTO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F'!$N$6:$N$18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F'!$O$6:$O$18</c:f>
              <c:numCache>
                <c:formatCode>General</c:formatCode>
                <c:ptCount val="13"/>
                <c:pt idx="0">
                  <c:v>579</c:v>
                </c:pt>
                <c:pt idx="1">
                  <c:v>754</c:v>
                </c:pt>
                <c:pt idx="2">
                  <c:v>839</c:v>
                </c:pt>
                <c:pt idx="3">
                  <c:v>926</c:v>
                </c:pt>
                <c:pt idx="4">
                  <c:v>1127</c:v>
                </c:pt>
                <c:pt idx="5">
                  <c:v>1336</c:v>
                </c:pt>
                <c:pt idx="6">
                  <c:v>1418</c:v>
                </c:pt>
                <c:pt idx="7">
                  <c:v>1368</c:v>
                </c:pt>
                <c:pt idx="8">
                  <c:v>1361</c:v>
                </c:pt>
                <c:pt idx="9">
                  <c:v>1390</c:v>
                </c:pt>
                <c:pt idx="10">
                  <c:v>1418</c:v>
                </c:pt>
                <c:pt idx="11">
                  <c:v>1492</c:v>
                </c:pt>
                <c:pt idx="12">
                  <c:v>1465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98696"/>
        <c:axId val="425488896"/>
      </c:barChart>
      <c:catAx>
        <c:axId val="425498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88896"/>
        <c:crosses val="autoZero"/>
        <c:auto val="1"/>
        <c:lblAlgn val="ctr"/>
        <c:lblOffset val="100"/>
        <c:noMultiLvlLbl val="0"/>
      </c:catAx>
      <c:valAx>
        <c:axId val="42548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4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'ANEXO F'!$N$22:$N$34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F'!$O$22:$O$34</c:f>
              <c:numCache>
                <c:formatCode>General</c:formatCode>
                <c:ptCount val="13"/>
                <c:pt idx="0">
                  <c:v>773</c:v>
                </c:pt>
                <c:pt idx="1">
                  <c:v>945</c:v>
                </c:pt>
                <c:pt idx="2">
                  <c:v>1082</c:v>
                </c:pt>
                <c:pt idx="3">
                  <c:v>1198</c:v>
                </c:pt>
                <c:pt idx="4">
                  <c:v>1307</c:v>
                </c:pt>
                <c:pt idx="5">
                  <c:v>1649</c:v>
                </c:pt>
                <c:pt idx="6">
                  <c:v>1874</c:v>
                </c:pt>
                <c:pt idx="7">
                  <c:v>1813</c:v>
                </c:pt>
                <c:pt idx="8">
                  <c:v>1920</c:v>
                </c:pt>
                <c:pt idx="9">
                  <c:v>2004</c:v>
                </c:pt>
                <c:pt idx="10">
                  <c:v>2197</c:v>
                </c:pt>
                <c:pt idx="11">
                  <c:v>2347</c:v>
                </c:pt>
                <c:pt idx="12">
                  <c:v>2214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93208"/>
        <c:axId val="425495560"/>
      </c:barChart>
      <c:catAx>
        <c:axId val="425493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5560"/>
        <c:crosses val="autoZero"/>
        <c:auto val="1"/>
        <c:lblAlgn val="ctr"/>
        <c:lblOffset val="100"/>
        <c:noMultiLvlLbl val="0"/>
      </c:catAx>
      <c:valAx>
        <c:axId val="425495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32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F'!$N$38:$N$50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F'!$O$38:$O$50</c:f>
              <c:numCache>
                <c:formatCode>General</c:formatCode>
                <c:ptCount val="13"/>
                <c:pt idx="0">
                  <c:v>382</c:v>
                </c:pt>
                <c:pt idx="1">
                  <c:v>456</c:v>
                </c:pt>
                <c:pt idx="2">
                  <c:v>448</c:v>
                </c:pt>
                <c:pt idx="3">
                  <c:v>542</c:v>
                </c:pt>
                <c:pt idx="4">
                  <c:v>560</c:v>
                </c:pt>
                <c:pt idx="5">
                  <c:v>992</c:v>
                </c:pt>
                <c:pt idx="6">
                  <c:v>894</c:v>
                </c:pt>
                <c:pt idx="7">
                  <c:v>975</c:v>
                </c:pt>
                <c:pt idx="8">
                  <c:v>1055</c:v>
                </c:pt>
                <c:pt idx="9">
                  <c:v>1135</c:v>
                </c:pt>
                <c:pt idx="10">
                  <c:v>1152</c:v>
                </c:pt>
                <c:pt idx="11">
                  <c:v>1170</c:v>
                </c:pt>
                <c:pt idx="12">
                  <c:v>1133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89680"/>
        <c:axId val="425494384"/>
      </c:barChart>
      <c:catAx>
        <c:axId val="42548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4384"/>
        <c:crosses val="autoZero"/>
        <c:auto val="1"/>
        <c:lblAlgn val="ctr"/>
        <c:lblOffset val="100"/>
        <c:noMultiLvlLbl val="0"/>
      </c:catAx>
      <c:valAx>
        <c:axId val="42549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8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9(2)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F'!$N$54:$N$66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F'!$O$54:$O$66</c:f>
              <c:numCache>
                <c:formatCode>General</c:formatCode>
                <c:ptCount val="13"/>
                <c:pt idx="0">
                  <c:v>80</c:v>
                </c:pt>
                <c:pt idx="1">
                  <c:v>96</c:v>
                </c:pt>
                <c:pt idx="2">
                  <c:v>95</c:v>
                </c:pt>
                <c:pt idx="3">
                  <c:v>107</c:v>
                </c:pt>
                <c:pt idx="4">
                  <c:v>121</c:v>
                </c:pt>
                <c:pt idx="5">
                  <c:v>309</c:v>
                </c:pt>
                <c:pt idx="6">
                  <c:v>168</c:v>
                </c:pt>
                <c:pt idx="7">
                  <c:v>171</c:v>
                </c:pt>
                <c:pt idx="8">
                  <c:v>179</c:v>
                </c:pt>
                <c:pt idx="9">
                  <c:v>193</c:v>
                </c:pt>
                <c:pt idx="10">
                  <c:v>220</c:v>
                </c:pt>
                <c:pt idx="11">
                  <c:v>233</c:v>
                </c:pt>
                <c:pt idx="12">
                  <c:v>230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92424"/>
        <c:axId val="425495952"/>
      </c:barChart>
      <c:catAx>
        <c:axId val="425492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5952"/>
        <c:crosses val="autoZero"/>
        <c:auto val="1"/>
        <c:lblAlgn val="ctr"/>
        <c:lblOffset val="100"/>
        <c:noMultiLvlLbl val="0"/>
      </c:catAx>
      <c:valAx>
        <c:axId val="42549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2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</a:t>
            </a:r>
            <a:r>
              <a:rPr lang="es-CO" baseline="0"/>
              <a:t> MOVIMIENTO 9(3)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F'!$N$70:$N$82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F'!$O$70:$O$82</c:f>
              <c:numCache>
                <c:formatCode>General</c:formatCode>
                <c:ptCount val="13"/>
                <c:pt idx="0">
                  <c:v>220</c:v>
                </c:pt>
                <c:pt idx="1">
                  <c:v>277</c:v>
                </c:pt>
                <c:pt idx="2">
                  <c:v>292</c:v>
                </c:pt>
                <c:pt idx="3">
                  <c:v>277</c:v>
                </c:pt>
                <c:pt idx="4">
                  <c:v>331</c:v>
                </c:pt>
                <c:pt idx="5">
                  <c:v>406</c:v>
                </c:pt>
                <c:pt idx="6">
                  <c:v>825</c:v>
                </c:pt>
                <c:pt idx="7">
                  <c:v>867</c:v>
                </c:pt>
                <c:pt idx="8">
                  <c:v>907</c:v>
                </c:pt>
                <c:pt idx="9">
                  <c:v>921</c:v>
                </c:pt>
                <c:pt idx="10">
                  <c:v>955</c:v>
                </c:pt>
                <c:pt idx="11">
                  <c:v>965</c:v>
                </c:pt>
                <c:pt idx="12">
                  <c:v>926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93992"/>
        <c:axId val="425497520"/>
      </c:barChart>
      <c:catAx>
        <c:axId val="425493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7520"/>
        <c:crosses val="autoZero"/>
        <c:auto val="1"/>
        <c:lblAlgn val="ctr"/>
        <c:lblOffset val="100"/>
        <c:noMultiLvlLbl val="0"/>
      </c:catAx>
      <c:valAx>
        <c:axId val="42549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VOLUEMN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10(3)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F'!$N$86:$N$98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F'!$O$86:$O$98</c:f>
              <c:numCache>
                <c:formatCode>General</c:formatCode>
                <c:ptCount val="13"/>
                <c:pt idx="0">
                  <c:v>169</c:v>
                </c:pt>
                <c:pt idx="1">
                  <c:v>185</c:v>
                </c:pt>
                <c:pt idx="2">
                  <c:v>183</c:v>
                </c:pt>
                <c:pt idx="3">
                  <c:v>171</c:v>
                </c:pt>
                <c:pt idx="4">
                  <c:v>171</c:v>
                </c:pt>
                <c:pt idx="5">
                  <c:v>243</c:v>
                </c:pt>
                <c:pt idx="6">
                  <c:v>280</c:v>
                </c:pt>
                <c:pt idx="7">
                  <c:v>297</c:v>
                </c:pt>
                <c:pt idx="8">
                  <c:v>295</c:v>
                </c:pt>
                <c:pt idx="9">
                  <c:v>309</c:v>
                </c:pt>
                <c:pt idx="10">
                  <c:v>313</c:v>
                </c:pt>
                <c:pt idx="11">
                  <c:v>294</c:v>
                </c:pt>
                <c:pt idx="12">
                  <c:v>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497912"/>
        <c:axId val="425502224"/>
      </c:barChart>
      <c:catAx>
        <c:axId val="42549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502224"/>
        <c:crosses val="autoZero"/>
        <c:auto val="1"/>
        <c:lblAlgn val="ctr"/>
        <c:lblOffset val="100"/>
        <c:noMultiLvlLbl val="0"/>
      </c:catAx>
      <c:valAx>
        <c:axId val="42550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497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INTERSECCIÓN 1. DÍA</a:t>
            </a:r>
            <a:r>
              <a:rPr lang="es-CO" baseline="0"/>
              <a:t> ATIPICO</a:t>
            </a:r>
            <a:r>
              <a:rPr lang="es-CO"/>
              <a:t>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'ANEXO F'!$C$104:$C$116</c:f>
              <c:numCache>
                <c:formatCode>General</c:formatCode>
                <c:ptCount val="13"/>
                <c:pt idx="0">
                  <c:v>2203</c:v>
                </c:pt>
                <c:pt idx="1">
                  <c:v>2713</c:v>
                </c:pt>
                <c:pt idx="2">
                  <c:v>2939</c:v>
                </c:pt>
                <c:pt idx="3">
                  <c:v>3221</c:v>
                </c:pt>
                <c:pt idx="4">
                  <c:v>3617</c:v>
                </c:pt>
                <c:pt idx="5">
                  <c:v>4935</c:v>
                </c:pt>
                <c:pt idx="6">
                  <c:v>5459</c:v>
                </c:pt>
                <c:pt idx="7">
                  <c:v>5491</c:v>
                </c:pt>
                <c:pt idx="8">
                  <c:v>5717</c:v>
                </c:pt>
                <c:pt idx="9">
                  <c:v>5952</c:v>
                </c:pt>
                <c:pt idx="10">
                  <c:v>6255</c:v>
                </c:pt>
                <c:pt idx="11">
                  <c:v>6501</c:v>
                </c:pt>
                <c:pt idx="12">
                  <c:v>6234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501832"/>
        <c:axId val="425503792"/>
      </c:barChart>
      <c:catAx>
        <c:axId val="425501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503792"/>
        <c:crosses val="autoZero"/>
        <c:auto val="1"/>
        <c:lblAlgn val="ctr"/>
        <c:lblOffset val="100"/>
        <c:noMultiLvlLbl val="0"/>
      </c:catAx>
      <c:valAx>
        <c:axId val="425503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501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 1. DÍA ATIPICO.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F'!$B$121:$B$133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F'!$C$121:$C$133</c:f>
              <c:numCache>
                <c:formatCode>General</c:formatCode>
                <c:ptCount val="13"/>
                <c:pt idx="0">
                  <c:v>259</c:v>
                </c:pt>
                <c:pt idx="1">
                  <c:v>287</c:v>
                </c:pt>
                <c:pt idx="2">
                  <c:v>321</c:v>
                </c:pt>
                <c:pt idx="3">
                  <c:v>358</c:v>
                </c:pt>
                <c:pt idx="4">
                  <c:v>350</c:v>
                </c:pt>
                <c:pt idx="5">
                  <c:v>272</c:v>
                </c:pt>
                <c:pt idx="6">
                  <c:v>381</c:v>
                </c:pt>
                <c:pt idx="7">
                  <c:v>432</c:v>
                </c:pt>
                <c:pt idx="8">
                  <c:v>422</c:v>
                </c:pt>
                <c:pt idx="9">
                  <c:v>409</c:v>
                </c:pt>
                <c:pt idx="10">
                  <c:v>426</c:v>
                </c:pt>
                <c:pt idx="11">
                  <c:v>369</c:v>
                </c:pt>
                <c:pt idx="12">
                  <c:v>303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5504184"/>
        <c:axId val="425501440"/>
      </c:barChart>
      <c:catAx>
        <c:axId val="425504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501440"/>
        <c:crosses val="autoZero"/>
        <c:auto val="1"/>
        <c:lblAlgn val="ctr"/>
        <c:lblOffset val="100"/>
        <c:noMultiLvlLbl val="0"/>
      </c:catAx>
      <c:valAx>
        <c:axId val="42550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5504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3.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F'!$Y$7:$Y$16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F'!$AA$7:$AA$16</c:f>
              <c:numCache>
                <c:formatCode>0.00</c:formatCode>
                <c:ptCount val="10"/>
                <c:pt idx="0">
                  <c:v>24.082167832167833</c:v>
                </c:pt>
                <c:pt idx="1">
                  <c:v>6.4539627039627039</c:v>
                </c:pt>
                <c:pt idx="2">
                  <c:v>1.6025641025641024</c:v>
                </c:pt>
                <c:pt idx="3">
                  <c:v>1.5734265734265735</c:v>
                </c:pt>
                <c:pt idx="4">
                  <c:v>1.6317016317016315</c:v>
                </c:pt>
                <c:pt idx="5">
                  <c:v>1.4277389277389279</c:v>
                </c:pt>
                <c:pt idx="6">
                  <c:v>0.11655011655011654</c:v>
                </c:pt>
                <c:pt idx="7">
                  <c:v>2.170745920745921</c:v>
                </c:pt>
                <c:pt idx="8">
                  <c:v>60.562354312354316</c:v>
                </c:pt>
                <c:pt idx="9">
                  <c:v>0.37878787878787878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4. 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8"/>
            <c:bubble3D val="0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9"/>
            <c:bubble3D val="0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F'!$Y$24:$Y$33</c:f>
              <c:strCache>
                <c:ptCount val="10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C-3-4</c:v>
                </c:pt>
                <c:pt idx="7">
                  <c:v>C6</c:v>
                </c:pt>
                <c:pt idx="8">
                  <c:v>MOTOS</c:v>
                </c:pt>
                <c:pt idx="9">
                  <c:v>BICICLETAS</c:v>
                </c:pt>
              </c:strCache>
            </c:strRef>
          </c:cat>
          <c:val>
            <c:numRef>
              <c:f>'ANEXO F'!$AA$24:$AA$33</c:f>
              <c:numCache>
                <c:formatCode>0.00</c:formatCode>
                <c:ptCount val="10"/>
                <c:pt idx="0">
                  <c:v>20.235371036286367</c:v>
                </c:pt>
                <c:pt idx="1">
                  <c:v>4.5766590389016013</c:v>
                </c:pt>
                <c:pt idx="2">
                  <c:v>1.2313392176092406</c:v>
                </c:pt>
                <c:pt idx="3">
                  <c:v>1.0896807235480006</c:v>
                </c:pt>
                <c:pt idx="4">
                  <c:v>0.67560204859976025</c:v>
                </c:pt>
                <c:pt idx="5">
                  <c:v>8.7174457883840026E-2</c:v>
                </c:pt>
                <c:pt idx="6">
                  <c:v>0.6211180124223602</c:v>
                </c:pt>
                <c:pt idx="7">
                  <c:v>1.5037593984962405</c:v>
                </c:pt>
                <c:pt idx="8">
                  <c:v>69.674185463659143</c:v>
                </c:pt>
                <c:pt idx="9">
                  <c:v>0.30511060259344014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6.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F'!$Y$41:$Y$48</c:f>
              <c:strCache>
                <c:ptCount val="8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BUSES</c:v>
                </c:pt>
                <c:pt idx="4">
                  <c:v>C-2P</c:v>
                </c:pt>
                <c:pt idx="5">
                  <c:v>C-2G</c:v>
                </c:pt>
                <c:pt idx="6">
                  <c:v>MOTOS</c:v>
                </c:pt>
                <c:pt idx="7">
                  <c:v>BICICLETAS</c:v>
                </c:pt>
              </c:strCache>
            </c:strRef>
          </c:cat>
          <c:val>
            <c:numRef>
              <c:f>'ANEXO F'!$AA$41:$AA$48</c:f>
              <c:numCache>
                <c:formatCode>0.00</c:formatCode>
                <c:ptCount val="8"/>
                <c:pt idx="0">
                  <c:v>19.081926718814326</c:v>
                </c:pt>
                <c:pt idx="1">
                  <c:v>2.8200905722519556</c:v>
                </c:pt>
                <c:pt idx="2">
                  <c:v>1.1115685467270482</c:v>
                </c:pt>
                <c:pt idx="3">
                  <c:v>0.49403046521202143</c:v>
                </c:pt>
                <c:pt idx="4">
                  <c:v>0.72046109510086453</c:v>
                </c:pt>
                <c:pt idx="5">
                  <c:v>0.37052284890901604</c:v>
                </c:pt>
                <c:pt idx="6">
                  <c:v>74.619184849732406</c:v>
                </c:pt>
                <c:pt idx="7">
                  <c:v>0.7822149032523672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</a:t>
            </a:r>
            <a:r>
              <a:rPr lang="es-CO" baseline="0"/>
              <a:t> 9(2).</a:t>
            </a:r>
          </a:p>
          <a:p>
            <a:pPr>
              <a:defRPr/>
            </a:pPr>
            <a:r>
              <a:rPr lang="es-CO" baseline="0"/>
              <a:t>Composición vehicular.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F'!$Y$56:$Y$61</c:f>
              <c:strCache>
                <c:ptCount val="6"/>
                <c:pt idx="0">
                  <c:v>CARROS</c:v>
                </c:pt>
                <c:pt idx="1">
                  <c:v>TAXIS</c:v>
                </c:pt>
                <c:pt idx="2">
                  <c:v>C-2P</c:v>
                </c:pt>
                <c:pt idx="3">
                  <c:v>C-2G</c:v>
                </c:pt>
                <c:pt idx="4">
                  <c:v>MOTOS</c:v>
                </c:pt>
                <c:pt idx="5">
                  <c:v>BICICLETAS</c:v>
                </c:pt>
              </c:strCache>
            </c:strRef>
          </c:cat>
          <c:val>
            <c:numRef>
              <c:f>'ANEXO F'!$AA$56:$AA$61</c:f>
              <c:numCache>
                <c:formatCode>0.00</c:formatCode>
                <c:ptCount val="6"/>
                <c:pt idx="0">
                  <c:v>22.979397781299525</c:v>
                </c:pt>
                <c:pt idx="1">
                  <c:v>3.724247226624406</c:v>
                </c:pt>
                <c:pt idx="2">
                  <c:v>0.6339144215530903</c:v>
                </c:pt>
                <c:pt idx="3">
                  <c:v>0.6339144215530903</c:v>
                </c:pt>
                <c:pt idx="4">
                  <c:v>70.364500792393031</c:v>
                </c:pt>
                <c:pt idx="5">
                  <c:v>1.6640253565768619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9(3).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F'!$Y$69:$Y$76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F'!$AA$69:$AA$76</c:f>
              <c:numCache>
                <c:formatCode>0.00</c:formatCode>
                <c:ptCount val="8"/>
                <c:pt idx="0">
                  <c:v>23.686635944700459</c:v>
                </c:pt>
                <c:pt idx="1">
                  <c:v>4.8847926267281103</c:v>
                </c:pt>
                <c:pt idx="2">
                  <c:v>2.8264208909370199</c:v>
                </c:pt>
                <c:pt idx="3">
                  <c:v>0.55299539170506917</c:v>
                </c:pt>
                <c:pt idx="4">
                  <c:v>0.76804915514592931</c:v>
                </c:pt>
                <c:pt idx="5">
                  <c:v>66.635944700460826</c:v>
                </c:pt>
                <c:pt idx="6">
                  <c:v>0.64516129032258063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MOVIMIENTO 10(3).</a:t>
            </a:r>
          </a:p>
          <a:p>
            <a:pPr>
              <a:defRPr/>
            </a:pPr>
            <a:r>
              <a:rPr lang="es-CO"/>
              <a:t>Composición vehicular.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6"/>
            <c:bubble3D val="0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7"/>
            <c:bubble3D val="0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'ANEXO F'!$Y$84:$Y$91</c:f>
              <c:strCache>
                <c:ptCount val="7"/>
                <c:pt idx="0">
                  <c:v>CARROS</c:v>
                </c:pt>
                <c:pt idx="1">
                  <c:v>TAXIS</c:v>
                </c:pt>
                <c:pt idx="2">
                  <c:v>BUSES COLECTIVOS</c:v>
                </c:pt>
                <c:pt idx="3">
                  <c:v>C-2P</c:v>
                </c:pt>
                <c:pt idx="4">
                  <c:v>C-2G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'ANEXO F'!$AA$84:$AA$91</c:f>
              <c:numCache>
                <c:formatCode>0.00</c:formatCode>
                <c:ptCount val="8"/>
                <c:pt idx="0">
                  <c:v>32.425892316999395</c:v>
                </c:pt>
                <c:pt idx="1">
                  <c:v>4.2347247428917125</c:v>
                </c:pt>
                <c:pt idx="2">
                  <c:v>0</c:v>
                </c:pt>
                <c:pt idx="3">
                  <c:v>0.90744101633393837</c:v>
                </c:pt>
                <c:pt idx="4">
                  <c:v>0.78644888082274655</c:v>
                </c:pt>
                <c:pt idx="5">
                  <c:v>61.040532365396253</c:v>
                </c:pt>
                <c:pt idx="6">
                  <c:v>0.60496067755595884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VEHICULAR INTERSECCION 1. DÍA TIPICO.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F'!$Y$104:$Y$116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F'!$Z$104:$Z$116</c:f>
              <c:numCache>
                <c:formatCode>General</c:formatCode>
                <c:ptCount val="13"/>
                <c:pt idx="0">
                  <c:v>2553</c:v>
                </c:pt>
                <c:pt idx="1">
                  <c:v>2821</c:v>
                </c:pt>
                <c:pt idx="2">
                  <c:v>3058</c:v>
                </c:pt>
                <c:pt idx="3">
                  <c:v>3290</c:v>
                </c:pt>
                <c:pt idx="4">
                  <c:v>3563</c:v>
                </c:pt>
                <c:pt idx="5">
                  <c:v>6065</c:v>
                </c:pt>
                <c:pt idx="6">
                  <c:v>5681</c:v>
                </c:pt>
                <c:pt idx="7">
                  <c:v>5780</c:v>
                </c:pt>
                <c:pt idx="8">
                  <c:v>5943</c:v>
                </c:pt>
                <c:pt idx="9">
                  <c:v>6124</c:v>
                </c:pt>
                <c:pt idx="10">
                  <c:v>6345</c:v>
                </c:pt>
                <c:pt idx="11">
                  <c:v>6562</c:v>
                </c:pt>
                <c:pt idx="12">
                  <c:v>6459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7112"/>
        <c:axId val="426984368"/>
      </c:barChart>
      <c:catAx>
        <c:axId val="426987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4368"/>
        <c:crosses val="autoZero"/>
        <c:auto val="1"/>
        <c:lblAlgn val="ctr"/>
        <c:lblOffset val="100"/>
        <c:noMultiLvlLbl val="0"/>
      </c:catAx>
      <c:valAx>
        <c:axId val="42698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7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VOLUMEN PEATONAL INTERSECCIÓN</a:t>
            </a:r>
            <a:r>
              <a:rPr lang="es-CO" baseline="0"/>
              <a:t> 1. DÍA TIPICO.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F'!$Y$121:$Y$133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F'!$Z$121:$Z$133</c:f>
              <c:numCache>
                <c:formatCode>General</c:formatCode>
                <c:ptCount val="13"/>
                <c:pt idx="0">
                  <c:v>180</c:v>
                </c:pt>
                <c:pt idx="1">
                  <c:v>187</c:v>
                </c:pt>
                <c:pt idx="2">
                  <c:v>178</c:v>
                </c:pt>
                <c:pt idx="3">
                  <c:v>187</c:v>
                </c:pt>
                <c:pt idx="4">
                  <c:v>204</c:v>
                </c:pt>
                <c:pt idx="5">
                  <c:v>181</c:v>
                </c:pt>
                <c:pt idx="6">
                  <c:v>182</c:v>
                </c:pt>
                <c:pt idx="7">
                  <c:v>190</c:v>
                </c:pt>
                <c:pt idx="8">
                  <c:v>199</c:v>
                </c:pt>
                <c:pt idx="9">
                  <c:v>205</c:v>
                </c:pt>
                <c:pt idx="10">
                  <c:v>199</c:v>
                </c:pt>
                <c:pt idx="11">
                  <c:v>201</c:v>
                </c:pt>
                <c:pt idx="12">
                  <c:v>183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3192"/>
        <c:axId val="426989464"/>
      </c:barChart>
      <c:catAx>
        <c:axId val="426983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9464"/>
        <c:crosses val="autoZero"/>
        <c:auto val="1"/>
        <c:lblAlgn val="ctr"/>
        <c:lblOffset val="100"/>
        <c:noMultiLvlLbl val="0"/>
      </c:catAx>
      <c:valAx>
        <c:axId val="42698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3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3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'ANEXO F'!$AK$6:$AK$18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F'!$AL$6:$AL$18</c:f>
              <c:numCache>
                <c:formatCode>General</c:formatCode>
                <c:ptCount val="13"/>
                <c:pt idx="0">
                  <c:v>608</c:v>
                </c:pt>
                <c:pt idx="1">
                  <c:v>670</c:v>
                </c:pt>
                <c:pt idx="2">
                  <c:v>772</c:v>
                </c:pt>
                <c:pt idx="3">
                  <c:v>880</c:v>
                </c:pt>
                <c:pt idx="4">
                  <c:v>1048</c:v>
                </c:pt>
                <c:pt idx="5">
                  <c:v>1500</c:v>
                </c:pt>
                <c:pt idx="6">
                  <c:v>1418</c:v>
                </c:pt>
                <c:pt idx="7">
                  <c:v>1368</c:v>
                </c:pt>
                <c:pt idx="8">
                  <c:v>1361</c:v>
                </c:pt>
                <c:pt idx="9">
                  <c:v>1390</c:v>
                </c:pt>
                <c:pt idx="10">
                  <c:v>1418</c:v>
                </c:pt>
                <c:pt idx="11">
                  <c:v>1492</c:v>
                </c:pt>
                <c:pt idx="12">
                  <c:v>1465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3584"/>
        <c:axId val="426984760"/>
      </c:barChart>
      <c:catAx>
        <c:axId val="426983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4760"/>
        <c:crosses val="autoZero"/>
        <c:auto val="1"/>
        <c:lblAlgn val="ctr"/>
        <c:lblOffset val="100"/>
        <c:noMultiLvlLbl val="0"/>
      </c:catAx>
      <c:valAx>
        <c:axId val="42698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'ANEXO F'!$AK$22:$AK$34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F'!$AL$22:$AL$34</c:f>
              <c:numCache>
                <c:formatCode>General</c:formatCode>
                <c:ptCount val="13"/>
                <c:pt idx="0">
                  <c:v>850</c:v>
                </c:pt>
                <c:pt idx="1">
                  <c:v>972</c:v>
                </c:pt>
                <c:pt idx="2">
                  <c:v>1097</c:v>
                </c:pt>
                <c:pt idx="3">
                  <c:v>1206</c:v>
                </c:pt>
                <c:pt idx="4">
                  <c:v>1269</c:v>
                </c:pt>
                <c:pt idx="5">
                  <c:v>1958</c:v>
                </c:pt>
                <c:pt idx="6">
                  <c:v>1867</c:v>
                </c:pt>
                <c:pt idx="7">
                  <c:v>1869</c:v>
                </c:pt>
                <c:pt idx="8">
                  <c:v>1895</c:v>
                </c:pt>
                <c:pt idx="9">
                  <c:v>1961</c:v>
                </c:pt>
                <c:pt idx="10">
                  <c:v>2111</c:v>
                </c:pt>
                <c:pt idx="11">
                  <c:v>2275</c:v>
                </c:pt>
                <c:pt idx="12">
                  <c:v>2344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2016"/>
        <c:axId val="426989856"/>
      </c:barChart>
      <c:catAx>
        <c:axId val="426982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(HR)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9856"/>
        <c:crosses val="autoZero"/>
        <c:auto val="1"/>
        <c:lblAlgn val="ctr"/>
        <c:lblOffset val="100"/>
        <c:noMultiLvlLbl val="0"/>
      </c:catAx>
      <c:valAx>
        <c:axId val="42698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2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'ANEXO F'!$AK$38:$AK$50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F'!$AL$38:$AL$50</c:f>
              <c:numCache>
                <c:formatCode>General</c:formatCode>
                <c:ptCount val="13"/>
                <c:pt idx="0">
                  <c:v>453</c:v>
                </c:pt>
                <c:pt idx="1">
                  <c:v>508</c:v>
                </c:pt>
                <c:pt idx="2">
                  <c:v>517</c:v>
                </c:pt>
                <c:pt idx="3">
                  <c:v>559</c:v>
                </c:pt>
                <c:pt idx="4">
                  <c:v>576</c:v>
                </c:pt>
                <c:pt idx="5">
                  <c:v>1149</c:v>
                </c:pt>
                <c:pt idx="6">
                  <c:v>899</c:v>
                </c:pt>
                <c:pt idx="7">
                  <c:v>1000</c:v>
                </c:pt>
                <c:pt idx="8">
                  <c:v>1077</c:v>
                </c:pt>
                <c:pt idx="9">
                  <c:v>1167</c:v>
                </c:pt>
                <c:pt idx="10">
                  <c:v>1222</c:v>
                </c:pt>
                <c:pt idx="11">
                  <c:v>1233</c:v>
                </c:pt>
                <c:pt idx="12">
                  <c:v>1198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1624"/>
        <c:axId val="426978880"/>
      </c:barChart>
      <c:catAx>
        <c:axId val="426981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78880"/>
        <c:crosses val="autoZero"/>
        <c:auto val="1"/>
        <c:lblAlgn val="ctr"/>
        <c:lblOffset val="100"/>
        <c:noMultiLvlLbl val="0"/>
      </c:catAx>
      <c:valAx>
        <c:axId val="42697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1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</a:t>
            </a:r>
            <a:r>
              <a:rPr lang="es-CO" baseline="0"/>
              <a:t> 9(2)</a:t>
            </a:r>
            <a:endParaRPr lang="es-CO"/>
          </a:p>
        </c:rich>
      </c:tx>
      <c:layout>
        <c:manualLayout>
          <c:xMode val="edge"/>
          <c:yMode val="edge"/>
          <c:x val="0.2513471128608924"/>
          <c:y val="4.62962962962962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'ANEXO F'!$AK$54:$AK$66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F'!$AL$54:$AL$66</c:f>
              <c:numCache>
                <c:formatCode>General</c:formatCode>
                <c:ptCount val="13"/>
                <c:pt idx="0">
                  <c:v>117</c:v>
                </c:pt>
                <c:pt idx="1">
                  <c:v>140</c:v>
                </c:pt>
                <c:pt idx="2">
                  <c:v>143</c:v>
                </c:pt>
                <c:pt idx="3">
                  <c:v>143</c:v>
                </c:pt>
                <c:pt idx="4">
                  <c:v>157</c:v>
                </c:pt>
                <c:pt idx="5">
                  <c:v>476</c:v>
                </c:pt>
                <c:pt idx="6">
                  <c:v>234</c:v>
                </c:pt>
                <c:pt idx="7">
                  <c:v>233</c:v>
                </c:pt>
                <c:pt idx="8">
                  <c:v>223</c:v>
                </c:pt>
                <c:pt idx="9">
                  <c:v>210</c:v>
                </c:pt>
                <c:pt idx="10">
                  <c:v>192</c:v>
                </c:pt>
                <c:pt idx="11">
                  <c:v>177</c:v>
                </c:pt>
                <c:pt idx="12">
                  <c:v>162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9072"/>
        <c:axId val="426987504"/>
      </c:barChart>
      <c:catAx>
        <c:axId val="426989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7504"/>
        <c:crosses val="autoZero"/>
        <c:auto val="1"/>
        <c:lblAlgn val="ctr"/>
        <c:lblOffset val="100"/>
        <c:noMultiLvlLbl val="0"/>
      </c:catAx>
      <c:valAx>
        <c:axId val="42698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9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9(3)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'ANEXO F'!$AK$70:$AK$82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F'!$AL$70:$AL$82</c:f>
              <c:numCache>
                <c:formatCode>General</c:formatCode>
                <c:ptCount val="13"/>
                <c:pt idx="0">
                  <c:v>289</c:v>
                </c:pt>
                <c:pt idx="1">
                  <c:v>301</c:v>
                </c:pt>
                <c:pt idx="2">
                  <c:v>307</c:v>
                </c:pt>
                <c:pt idx="3">
                  <c:v>294</c:v>
                </c:pt>
                <c:pt idx="4">
                  <c:v>317</c:v>
                </c:pt>
                <c:pt idx="5">
                  <c:v>568</c:v>
                </c:pt>
                <c:pt idx="6">
                  <c:v>839</c:v>
                </c:pt>
                <c:pt idx="7">
                  <c:v>873</c:v>
                </c:pt>
                <c:pt idx="8">
                  <c:v>918</c:v>
                </c:pt>
                <c:pt idx="9">
                  <c:v>920</c:v>
                </c:pt>
                <c:pt idx="10">
                  <c:v>950</c:v>
                </c:pt>
                <c:pt idx="11">
                  <c:v>972</c:v>
                </c:pt>
                <c:pt idx="12">
                  <c:v>947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88288"/>
        <c:axId val="426979664"/>
      </c:barChart>
      <c:catAx>
        <c:axId val="426988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79664"/>
        <c:crosses val="autoZero"/>
        <c:auto val="1"/>
        <c:lblAlgn val="ctr"/>
        <c:lblOffset val="100"/>
        <c:noMultiLvlLbl val="0"/>
      </c:catAx>
      <c:valAx>
        <c:axId val="42697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 VEHICULAR.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8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AFORO VEHICULAR MOVIMIENTO 10(3)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'ANEXO F'!$AK$86:$AK$98</c:f>
              <c:strCache>
                <c:ptCount val="13"/>
                <c:pt idx="0">
                  <c:v>6:00-7:00 am</c:v>
                </c:pt>
                <c:pt idx="1">
                  <c:v> 6:15-7:15 am</c:v>
                </c:pt>
                <c:pt idx="2">
                  <c:v>6:30-7:30 am</c:v>
                </c:pt>
                <c:pt idx="3">
                  <c:v>6:45-7:45 am</c:v>
                </c:pt>
                <c:pt idx="4">
                  <c:v>7:00-8:00 am</c:v>
                </c:pt>
                <c:pt idx="5">
                  <c:v>11:30-12:30 am</c:v>
                </c:pt>
                <c:pt idx="6">
                  <c:v>4:30-5:30 pm</c:v>
                </c:pt>
                <c:pt idx="7">
                  <c:v>4:45-5:45 pm</c:v>
                </c:pt>
                <c:pt idx="8">
                  <c:v>5:00-6:00 pm</c:v>
                </c:pt>
                <c:pt idx="9">
                  <c:v>5:15-6:15 pm</c:v>
                </c:pt>
                <c:pt idx="10">
                  <c:v>5:30-6:30 pm</c:v>
                </c:pt>
                <c:pt idx="11">
                  <c:v>5:45-6:45 pm</c:v>
                </c:pt>
                <c:pt idx="12">
                  <c:v>6:00-7:00 pm</c:v>
                </c:pt>
              </c:strCache>
            </c:strRef>
          </c:cat>
          <c:val>
            <c:numRef>
              <c:f>'ANEXO F'!$AL$86:$AL$98</c:f>
              <c:numCache>
                <c:formatCode>General</c:formatCode>
                <c:ptCount val="13"/>
                <c:pt idx="0">
                  <c:v>236</c:v>
                </c:pt>
                <c:pt idx="1">
                  <c:v>230</c:v>
                </c:pt>
                <c:pt idx="2">
                  <c:v>222</c:v>
                </c:pt>
                <c:pt idx="3">
                  <c:v>208</c:v>
                </c:pt>
                <c:pt idx="4">
                  <c:v>196</c:v>
                </c:pt>
                <c:pt idx="5">
                  <c:v>414</c:v>
                </c:pt>
                <c:pt idx="6">
                  <c:v>334</c:v>
                </c:pt>
                <c:pt idx="7">
                  <c:v>353</c:v>
                </c:pt>
                <c:pt idx="8">
                  <c:v>370</c:v>
                </c:pt>
                <c:pt idx="9">
                  <c:v>393</c:v>
                </c:pt>
                <c:pt idx="10">
                  <c:v>386</c:v>
                </c:pt>
                <c:pt idx="11">
                  <c:v>352</c:v>
                </c:pt>
                <c:pt idx="12">
                  <c:v>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6990640"/>
        <c:axId val="426980448"/>
      </c:barChart>
      <c:catAx>
        <c:axId val="426990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(HR)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80448"/>
        <c:crosses val="autoZero"/>
        <c:auto val="1"/>
        <c:lblAlgn val="ctr"/>
        <c:lblOffset val="100"/>
        <c:noMultiLvlLbl val="0"/>
      </c:catAx>
      <c:valAx>
        <c:axId val="426980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VOLUMEN</a:t>
                </a:r>
                <a:r>
                  <a:rPr lang="es-CO" baseline="0"/>
                  <a:t> VEHICULAR.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2699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</xdr:row>
      <xdr:rowOff>101600</xdr:rowOff>
    </xdr:from>
    <xdr:to>
      <xdr:col>12</xdr:col>
      <xdr:colOff>114300</xdr:colOff>
      <xdr:row>17</xdr:row>
      <xdr:rowOff>177800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730250</xdr:colOff>
      <xdr:row>20</xdr:row>
      <xdr:rowOff>101600</xdr:rowOff>
    </xdr:from>
    <xdr:to>
      <xdr:col>12</xdr:col>
      <xdr:colOff>0</xdr:colOff>
      <xdr:row>34</xdr:row>
      <xdr:rowOff>177800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742950</xdr:colOff>
      <xdr:row>35</xdr:row>
      <xdr:rowOff>127000</xdr:rowOff>
    </xdr:from>
    <xdr:to>
      <xdr:col>12</xdr:col>
      <xdr:colOff>25400</xdr:colOff>
      <xdr:row>50</xdr:row>
      <xdr:rowOff>12700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755650</xdr:colOff>
      <xdr:row>50</xdr:row>
      <xdr:rowOff>114300</xdr:rowOff>
    </xdr:from>
    <xdr:to>
      <xdr:col>11</xdr:col>
      <xdr:colOff>736600</xdr:colOff>
      <xdr:row>65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6350</xdr:colOff>
      <xdr:row>65</xdr:row>
      <xdr:rowOff>139700</xdr:rowOff>
    </xdr:from>
    <xdr:to>
      <xdr:col>12</xdr:col>
      <xdr:colOff>0</xdr:colOff>
      <xdr:row>80</xdr:row>
      <xdr:rowOff>25400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755650</xdr:colOff>
      <xdr:row>80</xdr:row>
      <xdr:rowOff>114300</xdr:rowOff>
    </xdr:from>
    <xdr:to>
      <xdr:col>12</xdr:col>
      <xdr:colOff>0</xdr:colOff>
      <xdr:row>95</xdr:row>
      <xdr:rowOff>0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6350</xdr:colOff>
      <xdr:row>3</xdr:row>
      <xdr:rowOff>101600</xdr:rowOff>
    </xdr:from>
    <xdr:to>
      <xdr:col>22</xdr:col>
      <xdr:colOff>6350</xdr:colOff>
      <xdr:row>17</xdr:row>
      <xdr:rowOff>177800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742950</xdr:colOff>
      <xdr:row>19</xdr:row>
      <xdr:rowOff>114300</xdr:rowOff>
    </xdr:from>
    <xdr:to>
      <xdr:col>21</xdr:col>
      <xdr:colOff>742950</xdr:colOff>
      <xdr:row>34</xdr:row>
      <xdr:rowOff>0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16</xdr:col>
      <xdr:colOff>31750</xdr:colOff>
      <xdr:row>35</xdr:row>
      <xdr:rowOff>76200</xdr:rowOff>
    </xdr:from>
    <xdr:to>
      <xdr:col>22</xdr:col>
      <xdr:colOff>31750</xdr:colOff>
      <xdr:row>49</xdr:row>
      <xdr:rowOff>152400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742950</xdr:colOff>
      <xdr:row>51</xdr:row>
      <xdr:rowOff>76200</xdr:rowOff>
    </xdr:from>
    <xdr:to>
      <xdr:col>21</xdr:col>
      <xdr:colOff>742950</xdr:colOff>
      <xdr:row>65</xdr:row>
      <xdr:rowOff>152400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6350</xdr:colOff>
      <xdr:row>67</xdr:row>
      <xdr:rowOff>101600</xdr:rowOff>
    </xdr:from>
    <xdr:to>
      <xdr:col>22</xdr:col>
      <xdr:colOff>6350</xdr:colOff>
      <xdr:row>81</xdr:row>
      <xdr:rowOff>177800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755650</xdr:colOff>
      <xdr:row>83</xdr:row>
      <xdr:rowOff>127000</xdr:rowOff>
    </xdr:from>
    <xdr:to>
      <xdr:col>21</xdr:col>
      <xdr:colOff>755650</xdr:colOff>
      <xdr:row>98</xdr:row>
      <xdr:rowOff>12700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</xdr:col>
      <xdr:colOff>755650</xdr:colOff>
      <xdr:row>101</xdr:row>
      <xdr:rowOff>63500</xdr:rowOff>
    </xdr:from>
    <xdr:to>
      <xdr:col>9</xdr:col>
      <xdr:colOff>755650</xdr:colOff>
      <xdr:row>115</xdr:row>
      <xdr:rowOff>139700</xdr:rowOff>
    </xdr:to>
    <xdr:graphicFrame macro="">
      <xdr:nvGraphicFramePr>
        <xdr:cNvPr id="14" name="Grá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6350</xdr:colOff>
      <xdr:row>118</xdr:row>
      <xdr:rowOff>165100</xdr:rowOff>
    </xdr:from>
    <xdr:to>
      <xdr:col>10</xdr:col>
      <xdr:colOff>6350</xdr:colOff>
      <xdr:row>133</xdr:row>
      <xdr:rowOff>50800</xdr:rowOff>
    </xdr:to>
    <xdr:graphicFrame macro="">
      <xdr:nvGraphicFramePr>
        <xdr:cNvPr id="15" name="Gráfico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590550</xdr:colOff>
      <xdr:row>4</xdr:row>
      <xdr:rowOff>0</xdr:rowOff>
    </xdr:from>
    <xdr:to>
      <xdr:col>35</xdr:col>
      <xdr:colOff>25400</xdr:colOff>
      <xdr:row>18</xdr:row>
      <xdr:rowOff>76200</xdr:rowOff>
    </xdr:to>
    <xdr:graphicFrame macro="">
      <xdr:nvGraphicFramePr>
        <xdr:cNvPr id="16" name="Grá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755650</xdr:colOff>
      <xdr:row>19</xdr:row>
      <xdr:rowOff>76200</xdr:rowOff>
    </xdr:from>
    <xdr:to>
      <xdr:col>34</xdr:col>
      <xdr:colOff>736600</xdr:colOff>
      <xdr:row>33</xdr:row>
      <xdr:rowOff>152400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742950</xdr:colOff>
      <xdr:row>34</xdr:row>
      <xdr:rowOff>88900</xdr:rowOff>
    </xdr:from>
    <xdr:to>
      <xdr:col>35</xdr:col>
      <xdr:colOff>0</xdr:colOff>
      <xdr:row>48</xdr:row>
      <xdr:rowOff>165100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28</xdr:col>
      <xdr:colOff>6350</xdr:colOff>
      <xdr:row>49</xdr:row>
      <xdr:rowOff>101600</xdr:rowOff>
    </xdr:from>
    <xdr:to>
      <xdr:col>34</xdr:col>
      <xdr:colOff>749300</xdr:colOff>
      <xdr:row>63</xdr:row>
      <xdr:rowOff>177800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</xdr:col>
      <xdr:colOff>742950</xdr:colOff>
      <xdr:row>64</xdr:row>
      <xdr:rowOff>127000</xdr:rowOff>
    </xdr:from>
    <xdr:to>
      <xdr:col>35</xdr:col>
      <xdr:colOff>25400</xdr:colOff>
      <xdr:row>79</xdr:row>
      <xdr:rowOff>12700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28</xdr:col>
      <xdr:colOff>19050</xdr:colOff>
      <xdr:row>80</xdr:row>
      <xdr:rowOff>38100</xdr:rowOff>
    </xdr:from>
    <xdr:to>
      <xdr:col>34</xdr:col>
      <xdr:colOff>749300</xdr:colOff>
      <xdr:row>94</xdr:row>
      <xdr:rowOff>114300</xdr:rowOff>
    </xdr:to>
    <xdr:graphicFrame macro="">
      <xdr:nvGraphicFramePr>
        <xdr:cNvPr id="21" name="Gráfico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27</xdr:col>
      <xdr:colOff>6350</xdr:colOff>
      <xdr:row>101</xdr:row>
      <xdr:rowOff>114300</xdr:rowOff>
    </xdr:from>
    <xdr:to>
      <xdr:col>33</xdr:col>
      <xdr:colOff>6350</xdr:colOff>
      <xdr:row>116</xdr:row>
      <xdr:rowOff>0</xdr:rowOff>
    </xdr:to>
    <xdr:graphicFrame macro="">
      <xdr:nvGraphicFramePr>
        <xdr:cNvPr id="22" name="Gráfico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27</xdr:col>
      <xdr:colOff>6350</xdr:colOff>
      <xdr:row>118</xdr:row>
      <xdr:rowOff>101600</xdr:rowOff>
    </xdr:from>
    <xdr:to>
      <xdr:col>33</xdr:col>
      <xdr:colOff>6350</xdr:colOff>
      <xdr:row>132</xdr:row>
      <xdr:rowOff>177800</xdr:rowOff>
    </xdr:to>
    <xdr:graphicFrame macro="">
      <xdr:nvGraphicFramePr>
        <xdr:cNvPr id="23" name="Gráfico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38</xdr:col>
      <xdr:colOff>742950</xdr:colOff>
      <xdr:row>4</xdr:row>
      <xdr:rowOff>38100</xdr:rowOff>
    </xdr:from>
    <xdr:to>
      <xdr:col>44</xdr:col>
      <xdr:colOff>742950</xdr:colOff>
      <xdr:row>18</xdr:row>
      <xdr:rowOff>114300</xdr:rowOff>
    </xdr:to>
    <xdr:graphicFrame macro="">
      <xdr:nvGraphicFramePr>
        <xdr:cNvPr id="24" name="Gráfico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39</xdr:col>
      <xdr:colOff>19050</xdr:colOff>
      <xdr:row>19</xdr:row>
      <xdr:rowOff>114300</xdr:rowOff>
    </xdr:from>
    <xdr:to>
      <xdr:col>45</xdr:col>
      <xdr:colOff>19050</xdr:colOff>
      <xdr:row>34</xdr:row>
      <xdr:rowOff>0</xdr:rowOff>
    </xdr:to>
    <xdr:graphicFrame macro="">
      <xdr:nvGraphicFramePr>
        <xdr:cNvPr id="25" name="Gráfico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39</xdr:col>
      <xdr:colOff>6350</xdr:colOff>
      <xdr:row>35</xdr:row>
      <xdr:rowOff>114300</xdr:rowOff>
    </xdr:from>
    <xdr:to>
      <xdr:col>45</xdr:col>
      <xdr:colOff>6350</xdr:colOff>
      <xdr:row>50</xdr:row>
      <xdr:rowOff>0</xdr:rowOff>
    </xdr:to>
    <xdr:graphicFrame macro="">
      <xdr:nvGraphicFramePr>
        <xdr:cNvPr id="26" name="Gráfico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38</xdr:col>
      <xdr:colOff>755650</xdr:colOff>
      <xdr:row>51</xdr:row>
      <xdr:rowOff>88900</xdr:rowOff>
    </xdr:from>
    <xdr:to>
      <xdr:col>44</xdr:col>
      <xdr:colOff>755650</xdr:colOff>
      <xdr:row>65</xdr:row>
      <xdr:rowOff>165100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39</xdr:col>
      <xdr:colOff>19050</xdr:colOff>
      <xdr:row>67</xdr:row>
      <xdr:rowOff>88900</xdr:rowOff>
    </xdr:from>
    <xdr:to>
      <xdr:col>45</xdr:col>
      <xdr:colOff>19050</xdr:colOff>
      <xdr:row>81</xdr:row>
      <xdr:rowOff>165100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38</xdr:col>
      <xdr:colOff>742950</xdr:colOff>
      <xdr:row>83</xdr:row>
      <xdr:rowOff>114300</xdr:rowOff>
    </xdr:from>
    <xdr:to>
      <xdr:col>44</xdr:col>
      <xdr:colOff>742950</xdr:colOff>
      <xdr:row>98</xdr:row>
      <xdr:rowOff>0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.%20ANEXOS%20E,F,G%20y%20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E"/>
      <sheetName val="ANEXO F"/>
      <sheetName val="ANEXO G"/>
      <sheetName val="ANEXO H"/>
    </sheetNames>
    <sheetDataSet>
      <sheetData sheetId="0">
        <row r="18">
          <cell r="C18">
            <v>96</v>
          </cell>
          <cell r="I18">
            <v>21</v>
          </cell>
          <cell r="O18">
            <v>4</v>
          </cell>
          <cell r="U18">
            <v>4</v>
          </cell>
          <cell r="AA18">
            <v>2</v>
          </cell>
          <cell r="AG18">
            <v>4</v>
          </cell>
          <cell r="AM18">
            <v>0</v>
          </cell>
          <cell r="AS18">
            <v>0</v>
          </cell>
          <cell r="AY18">
            <v>5</v>
          </cell>
          <cell r="BE18">
            <v>206</v>
          </cell>
          <cell r="BK18">
            <v>1</v>
          </cell>
        </row>
        <row r="19">
          <cell r="C19">
            <v>102</v>
          </cell>
          <cell r="I19">
            <v>20</v>
          </cell>
          <cell r="O19">
            <v>3</v>
          </cell>
          <cell r="U19">
            <v>3</v>
          </cell>
          <cell r="AA19">
            <v>3</v>
          </cell>
          <cell r="AG19">
            <v>3</v>
          </cell>
          <cell r="AM19">
            <v>0</v>
          </cell>
          <cell r="AS19">
            <v>0</v>
          </cell>
          <cell r="AY19">
            <v>3</v>
          </cell>
          <cell r="BE19">
            <v>222</v>
          </cell>
          <cell r="BK19">
            <v>3</v>
          </cell>
        </row>
        <row r="20">
          <cell r="C20">
            <v>85</v>
          </cell>
          <cell r="I20">
            <v>19</v>
          </cell>
          <cell r="O20">
            <v>4</v>
          </cell>
          <cell r="U20">
            <v>4</v>
          </cell>
          <cell r="AA20">
            <v>2</v>
          </cell>
          <cell r="AG20">
            <v>3</v>
          </cell>
          <cell r="AM20">
            <v>0</v>
          </cell>
          <cell r="AS20">
            <v>0</v>
          </cell>
          <cell r="AY20">
            <v>2</v>
          </cell>
          <cell r="BE20">
            <v>240</v>
          </cell>
          <cell r="BK20">
            <v>0</v>
          </cell>
        </row>
        <row r="21">
          <cell r="C21">
            <v>86</v>
          </cell>
          <cell r="I21">
            <v>22</v>
          </cell>
          <cell r="O21">
            <v>2</v>
          </cell>
          <cell r="U21">
            <v>2</v>
          </cell>
          <cell r="AA21">
            <v>1</v>
          </cell>
          <cell r="AG21">
            <v>6</v>
          </cell>
          <cell r="AM21">
            <v>0</v>
          </cell>
          <cell r="AS21">
            <v>0</v>
          </cell>
          <cell r="AY21">
            <v>1</v>
          </cell>
          <cell r="BE21">
            <v>234</v>
          </cell>
          <cell r="BK21">
            <v>0</v>
          </cell>
        </row>
        <row r="22">
          <cell r="C22">
            <v>76</v>
          </cell>
          <cell r="I22">
            <v>17</v>
          </cell>
          <cell r="O22">
            <v>3</v>
          </cell>
          <cell r="U22">
            <v>0</v>
          </cell>
          <cell r="AA22">
            <v>0</v>
          </cell>
          <cell r="AG22">
            <v>1</v>
          </cell>
          <cell r="AM22">
            <v>0</v>
          </cell>
          <cell r="AS22">
            <v>0</v>
          </cell>
          <cell r="AY22">
            <v>2</v>
          </cell>
          <cell r="BE22">
            <v>194</v>
          </cell>
          <cell r="BK22">
            <v>0</v>
          </cell>
        </row>
        <row r="23">
          <cell r="C23">
            <v>90</v>
          </cell>
          <cell r="I23">
            <v>19</v>
          </cell>
          <cell r="O23">
            <v>2</v>
          </cell>
          <cell r="U23">
            <v>1</v>
          </cell>
          <cell r="AA23">
            <v>5</v>
          </cell>
          <cell r="AG23">
            <v>1</v>
          </cell>
          <cell r="AM23">
            <v>0</v>
          </cell>
          <cell r="AS23">
            <v>0</v>
          </cell>
          <cell r="AY23">
            <v>2</v>
          </cell>
          <cell r="BE23">
            <v>235</v>
          </cell>
          <cell r="BK23">
            <v>0</v>
          </cell>
        </row>
        <row r="24">
          <cell r="C24">
            <v>102</v>
          </cell>
          <cell r="I24">
            <v>12</v>
          </cell>
          <cell r="O24">
            <v>5</v>
          </cell>
          <cell r="U24">
            <v>3</v>
          </cell>
          <cell r="AA24">
            <v>3</v>
          </cell>
          <cell r="AG24">
            <v>5</v>
          </cell>
          <cell r="AM24">
            <v>0</v>
          </cell>
          <cell r="AS24">
            <v>0</v>
          </cell>
          <cell r="AY24">
            <v>3</v>
          </cell>
          <cell r="BE24">
            <v>254</v>
          </cell>
          <cell r="BK24">
            <v>1</v>
          </cell>
        </row>
        <row r="25">
          <cell r="C25">
            <v>105</v>
          </cell>
          <cell r="I25">
            <v>14</v>
          </cell>
          <cell r="O25">
            <v>5</v>
          </cell>
          <cell r="U25">
            <v>2</v>
          </cell>
          <cell r="AA25">
            <v>3</v>
          </cell>
          <cell r="AG25">
            <v>2</v>
          </cell>
          <cell r="AM25">
            <v>0</v>
          </cell>
          <cell r="AS25">
            <v>0</v>
          </cell>
          <cell r="AY25">
            <v>3</v>
          </cell>
          <cell r="BE25">
            <v>248</v>
          </cell>
          <cell r="BK25">
            <v>0</v>
          </cell>
        </row>
        <row r="26">
          <cell r="C26">
            <v>97</v>
          </cell>
          <cell r="I26">
            <v>10</v>
          </cell>
          <cell r="O26">
            <v>2</v>
          </cell>
          <cell r="U26">
            <v>4</v>
          </cell>
          <cell r="AA26">
            <v>1</v>
          </cell>
          <cell r="AG26">
            <v>4</v>
          </cell>
          <cell r="AM26">
            <v>0</v>
          </cell>
          <cell r="AS26">
            <v>0</v>
          </cell>
          <cell r="AY26">
            <v>4</v>
          </cell>
          <cell r="BE26">
            <v>245</v>
          </cell>
          <cell r="BK26">
            <v>0</v>
          </cell>
        </row>
        <row r="27">
          <cell r="C27">
            <v>80</v>
          </cell>
          <cell r="I27">
            <v>7</v>
          </cell>
          <cell r="O27">
            <v>2</v>
          </cell>
          <cell r="U27">
            <v>2</v>
          </cell>
          <cell r="AA27">
            <v>2</v>
          </cell>
          <cell r="AG27">
            <v>3</v>
          </cell>
          <cell r="AM27">
            <v>0</v>
          </cell>
          <cell r="AY27">
            <v>2</v>
          </cell>
          <cell r="BE27">
            <v>230</v>
          </cell>
          <cell r="BK27">
            <v>0</v>
          </cell>
        </row>
        <row r="64">
          <cell r="AE64" t="str">
            <v>9(3)</v>
          </cell>
          <cell r="AF64" t="str">
            <v>10(3)</v>
          </cell>
          <cell r="AK64" t="str">
            <v>9(3)</v>
          </cell>
          <cell r="AL64" t="str">
            <v>10(3)</v>
          </cell>
          <cell r="BI64" t="str">
            <v>9(3)</v>
          </cell>
          <cell r="BJ64" t="str">
            <v>10(3)</v>
          </cell>
          <cell r="BO64" t="str">
            <v>9(3)</v>
          </cell>
          <cell r="BP64" t="str">
            <v>10(3)</v>
          </cell>
        </row>
        <row r="65">
          <cell r="C65">
            <v>38</v>
          </cell>
          <cell r="D65">
            <v>16</v>
          </cell>
          <cell r="E65">
            <v>10</v>
          </cell>
          <cell r="F65">
            <v>2</v>
          </cell>
          <cell r="G65">
            <v>15</v>
          </cell>
          <cell r="H65">
            <v>20</v>
          </cell>
          <cell r="I65">
            <v>11</v>
          </cell>
          <cell r="J65">
            <v>5</v>
          </cell>
          <cell r="K65">
            <v>5</v>
          </cell>
          <cell r="L65">
            <v>2</v>
          </cell>
          <cell r="M65">
            <v>4</v>
          </cell>
          <cell r="N65">
            <v>3</v>
          </cell>
          <cell r="O65">
            <v>6</v>
          </cell>
          <cell r="P65">
            <v>4</v>
          </cell>
          <cell r="Q65">
            <v>3</v>
          </cell>
          <cell r="R65">
            <v>0</v>
          </cell>
          <cell r="S65">
            <v>5</v>
          </cell>
          <cell r="T65">
            <v>0</v>
          </cell>
          <cell r="U65">
            <v>8</v>
          </cell>
          <cell r="V65">
            <v>4</v>
          </cell>
          <cell r="W65">
            <v>1</v>
          </cell>
          <cell r="X65">
            <v>0</v>
          </cell>
          <cell r="Y65">
            <v>0</v>
          </cell>
          <cell r="Z65">
            <v>0</v>
          </cell>
          <cell r="AA65">
            <v>5</v>
          </cell>
          <cell r="AB65">
            <v>3</v>
          </cell>
          <cell r="AC65">
            <v>1</v>
          </cell>
          <cell r="AD65">
            <v>0</v>
          </cell>
          <cell r="AE65">
            <v>0</v>
          </cell>
          <cell r="AF65">
            <v>0</v>
          </cell>
          <cell r="AG65">
            <v>3</v>
          </cell>
          <cell r="AH65">
            <v>2</v>
          </cell>
          <cell r="AI65">
            <v>1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8</v>
          </cell>
          <cell r="AZ65">
            <v>4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65</v>
          </cell>
          <cell r="BF65">
            <v>102</v>
          </cell>
          <cell r="BG65">
            <v>60</v>
          </cell>
          <cell r="BH65">
            <v>15</v>
          </cell>
          <cell r="BI65">
            <v>36</v>
          </cell>
          <cell r="BJ65">
            <v>30</v>
          </cell>
          <cell r="BK65">
            <v>6</v>
          </cell>
          <cell r="BL65">
            <v>9</v>
          </cell>
          <cell r="BM65">
            <v>10</v>
          </cell>
          <cell r="BN65">
            <v>0</v>
          </cell>
          <cell r="BO65">
            <v>5</v>
          </cell>
          <cell r="BP65">
            <v>0</v>
          </cell>
        </row>
        <row r="66">
          <cell r="C66">
            <v>29</v>
          </cell>
          <cell r="D66">
            <v>24</v>
          </cell>
          <cell r="E66">
            <v>21</v>
          </cell>
          <cell r="F66">
            <v>6</v>
          </cell>
          <cell r="G66">
            <v>13</v>
          </cell>
          <cell r="H66">
            <v>25</v>
          </cell>
          <cell r="I66">
            <v>9</v>
          </cell>
          <cell r="J66">
            <v>10</v>
          </cell>
          <cell r="K66">
            <v>6</v>
          </cell>
          <cell r="L66">
            <v>3</v>
          </cell>
          <cell r="M66">
            <v>6</v>
          </cell>
          <cell r="N66">
            <v>2</v>
          </cell>
          <cell r="O66">
            <v>3</v>
          </cell>
          <cell r="P66">
            <v>4</v>
          </cell>
          <cell r="Q66">
            <v>3</v>
          </cell>
          <cell r="R66">
            <v>0</v>
          </cell>
          <cell r="S66">
            <v>5</v>
          </cell>
          <cell r="T66">
            <v>0</v>
          </cell>
          <cell r="U66">
            <v>4</v>
          </cell>
          <cell r="V66">
            <v>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6</v>
          </cell>
          <cell r="AB66">
            <v>2</v>
          </cell>
          <cell r="AC66">
            <v>0</v>
          </cell>
          <cell r="AD66">
            <v>1</v>
          </cell>
          <cell r="AE66">
            <v>2</v>
          </cell>
          <cell r="AF66">
            <v>0</v>
          </cell>
          <cell r="AG66">
            <v>5</v>
          </cell>
          <cell r="AH66">
            <v>5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9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79</v>
          </cell>
          <cell r="BF66">
            <v>142</v>
          </cell>
          <cell r="BG66">
            <v>76</v>
          </cell>
          <cell r="BH66">
            <v>21</v>
          </cell>
          <cell r="BI66">
            <v>48</v>
          </cell>
          <cell r="BJ66">
            <v>32</v>
          </cell>
          <cell r="BK66">
            <v>3</v>
          </cell>
          <cell r="BL66">
            <v>5</v>
          </cell>
          <cell r="BM66">
            <v>4</v>
          </cell>
          <cell r="BN66">
            <v>2</v>
          </cell>
          <cell r="BO66">
            <v>2</v>
          </cell>
          <cell r="BP66">
            <v>0</v>
          </cell>
        </row>
        <row r="67">
          <cell r="C67">
            <v>35</v>
          </cell>
          <cell r="D67">
            <v>30</v>
          </cell>
          <cell r="E67">
            <v>23</v>
          </cell>
          <cell r="F67">
            <v>3</v>
          </cell>
          <cell r="G67">
            <v>14</v>
          </cell>
          <cell r="H67">
            <v>23</v>
          </cell>
          <cell r="I67">
            <v>12</v>
          </cell>
          <cell r="J67">
            <v>7</v>
          </cell>
          <cell r="K67">
            <v>4</v>
          </cell>
          <cell r="L67">
            <v>1</v>
          </cell>
          <cell r="M67">
            <v>7</v>
          </cell>
          <cell r="N67">
            <v>4</v>
          </cell>
          <cell r="O67">
            <v>6</v>
          </cell>
          <cell r="P67">
            <v>6</v>
          </cell>
          <cell r="Q67">
            <v>2</v>
          </cell>
          <cell r="R67">
            <v>0</v>
          </cell>
          <cell r="S67">
            <v>4</v>
          </cell>
          <cell r="T67">
            <v>0</v>
          </cell>
          <cell r="U67">
            <v>4</v>
          </cell>
          <cell r="V67">
            <v>5</v>
          </cell>
          <cell r="W67">
            <v>2</v>
          </cell>
          <cell r="X67">
            <v>0</v>
          </cell>
          <cell r="Y67">
            <v>0</v>
          </cell>
          <cell r="Z67">
            <v>0</v>
          </cell>
          <cell r="AA67">
            <v>4</v>
          </cell>
          <cell r="AB67">
            <v>0</v>
          </cell>
          <cell r="AC67">
            <v>2</v>
          </cell>
          <cell r="AD67">
            <v>0</v>
          </cell>
          <cell r="AE67">
            <v>0</v>
          </cell>
          <cell r="AF67">
            <v>0</v>
          </cell>
          <cell r="AG67">
            <v>7</v>
          </cell>
          <cell r="AH67">
            <v>7</v>
          </cell>
          <cell r="AI67">
            <v>0</v>
          </cell>
          <cell r="AJ67">
            <v>1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10</v>
          </cell>
          <cell r="AZ67">
            <v>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90</v>
          </cell>
          <cell r="BF67">
            <v>167</v>
          </cell>
          <cell r="BG67">
            <v>89</v>
          </cell>
          <cell r="BH67">
            <v>30</v>
          </cell>
          <cell r="BI67">
            <v>54</v>
          </cell>
          <cell r="BJ67">
            <v>39</v>
          </cell>
          <cell r="BK67">
            <v>2</v>
          </cell>
          <cell r="BL67">
            <v>2</v>
          </cell>
          <cell r="BM67">
            <v>0</v>
          </cell>
          <cell r="BN67">
            <v>0</v>
          </cell>
          <cell r="BO67">
            <v>4</v>
          </cell>
          <cell r="BP67">
            <v>2</v>
          </cell>
        </row>
        <row r="68">
          <cell r="C68">
            <v>27</v>
          </cell>
          <cell r="D68">
            <v>29</v>
          </cell>
          <cell r="E68">
            <v>16</v>
          </cell>
          <cell r="F68">
            <v>3</v>
          </cell>
          <cell r="G68">
            <v>7</v>
          </cell>
          <cell r="H68">
            <v>16</v>
          </cell>
          <cell r="I68">
            <v>8</v>
          </cell>
          <cell r="J68">
            <v>12</v>
          </cell>
          <cell r="K68">
            <v>3</v>
          </cell>
          <cell r="L68">
            <v>1</v>
          </cell>
          <cell r="M68">
            <v>3</v>
          </cell>
          <cell r="N68">
            <v>5</v>
          </cell>
          <cell r="O68">
            <v>4</v>
          </cell>
          <cell r="P68">
            <v>6</v>
          </cell>
          <cell r="Q68">
            <v>3</v>
          </cell>
          <cell r="R68">
            <v>0</v>
          </cell>
          <cell r="S68">
            <v>4</v>
          </cell>
          <cell r="T68">
            <v>0</v>
          </cell>
          <cell r="U68">
            <v>3</v>
          </cell>
          <cell r="V68">
            <v>6</v>
          </cell>
          <cell r="W68">
            <v>1</v>
          </cell>
          <cell r="X68">
            <v>0</v>
          </cell>
          <cell r="Y68">
            <v>0</v>
          </cell>
          <cell r="Z68">
            <v>0</v>
          </cell>
          <cell r="AA68">
            <v>3</v>
          </cell>
          <cell r="AB68">
            <v>1</v>
          </cell>
          <cell r="AC68">
            <v>1</v>
          </cell>
          <cell r="AD68">
            <v>1</v>
          </cell>
          <cell r="AE68">
            <v>1</v>
          </cell>
          <cell r="AF68">
            <v>2</v>
          </cell>
          <cell r="AG68">
            <v>2</v>
          </cell>
          <cell r="AH68">
            <v>3</v>
          </cell>
          <cell r="AI68">
            <v>0</v>
          </cell>
          <cell r="AJ68">
            <v>0</v>
          </cell>
          <cell r="AK68">
            <v>2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5</v>
          </cell>
          <cell r="AZ68">
            <v>5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89</v>
          </cell>
          <cell r="BF68">
            <v>202</v>
          </cell>
          <cell r="BG68">
            <v>101</v>
          </cell>
          <cell r="BH68">
            <v>24</v>
          </cell>
          <cell r="BI68">
            <v>47</v>
          </cell>
          <cell r="BJ68">
            <v>27</v>
          </cell>
          <cell r="BK68">
            <v>0</v>
          </cell>
          <cell r="BL68">
            <v>4</v>
          </cell>
          <cell r="BM68">
            <v>5</v>
          </cell>
          <cell r="BN68">
            <v>1</v>
          </cell>
          <cell r="BO68">
            <v>1</v>
          </cell>
          <cell r="BP68">
            <v>4</v>
          </cell>
        </row>
        <row r="69">
          <cell r="C69">
            <v>46</v>
          </cell>
          <cell r="D69">
            <v>38</v>
          </cell>
          <cell r="E69">
            <v>19</v>
          </cell>
          <cell r="F69">
            <v>7</v>
          </cell>
          <cell r="G69">
            <v>8</v>
          </cell>
          <cell r="H69">
            <v>9</v>
          </cell>
          <cell r="I69">
            <v>25</v>
          </cell>
          <cell r="J69">
            <v>15</v>
          </cell>
          <cell r="K69">
            <v>5</v>
          </cell>
          <cell r="L69">
            <v>2</v>
          </cell>
          <cell r="M69">
            <v>6</v>
          </cell>
          <cell r="N69">
            <v>2</v>
          </cell>
          <cell r="O69">
            <v>6</v>
          </cell>
          <cell r="P69">
            <v>5</v>
          </cell>
          <cell r="Q69">
            <v>3</v>
          </cell>
          <cell r="R69">
            <v>0</v>
          </cell>
          <cell r="S69">
            <v>5</v>
          </cell>
          <cell r="T69">
            <v>0</v>
          </cell>
          <cell r="U69">
            <v>8</v>
          </cell>
          <cell r="V69">
            <v>2</v>
          </cell>
          <cell r="W69">
            <v>2</v>
          </cell>
          <cell r="X69">
            <v>0</v>
          </cell>
          <cell r="Y69">
            <v>0</v>
          </cell>
          <cell r="Z69">
            <v>0</v>
          </cell>
          <cell r="AA69">
            <v>6</v>
          </cell>
          <cell r="AB69">
            <v>2</v>
          </cell>
          <cell r="AC69">
            <v>2</v>
          </cell>
          <cell r="AD69">
            <v>0</v>
          </cell>
          <cell r="AE69">
            <v>0</v>
          </cell>
          <cell r="AF69">
            <v>2</v>
          </cell>
          <cell r="AG69">
            <v>3</v>
          </cell>
          <cell r="AH69">
            <v>0</v>
          </cell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2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4</v>
          </cell>
          <cell r="AZ69">
            <v>6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112</v>
          </cell>
          <cell r="BF69">
            <v>204</v>
          </cell>
          <cell r="BG69">
            <v>114</v>
          </cell>
          <cell r="BH69">
            <v>32</v>
          </cell>
          <cell r="BI69">
            <v>56</v>
          </cell>
          <cell r="BJ69">
            <v>34</v>
          </cell>
          <cell r="BK69">
            <v>0</v>
          </cell>
          <cell r="BL69">
            <v>0</v>
          </cell>
          <cell r="BM69">
            <v>0</v>
          </cell>
          <cell r="BN69">
            <v>1</v>
          </cell>
          <cell r="BO69">
            <v>2</v>
          </cell>
          <cell r="BP69">
            <v>0</v>
          </cell>
        </row>
        <row r="70">
          <cell r="C70">
            <v>53</v>
          </cell>
          <cell r="D70">
            <v>51</v>
          </cell>
          <cell r="E70">
            <v>12</v>
          </cell>
          <cell r="F70">
            <v>9</v>
          </cell>
          <cell r="G70">
            <v>6</v>
          </cell>
          <cell r="H70">
            <v>11</v>
          </cell>
          <cell r="I70">
            <v>17</v>
          </cell>
          <cell r="J70">
            <v>21</v>
          </cell>
          <cell r="K70">
            <v>4</v>
          </cell>
          <cell r="L70">
            <v>1</v>
          </cell>
          <cell r="M70">
            <v>8</v>
          </cell>
          <cell r="N70">
            <v>3</v>
          </cell>
          <cell r="O70">
            <v>5</v>
          </cell>
          <cell r="P70">
            <v>8</v>
          </cell>
          <cell r="Q70">
            <v>2</v>
          </cell>
          <cell r="R70">
            <v>0</v>
          </cell>
          <cell r="S70">
            <v>3</v>
          </cell>
          <cell r="T70">
            <v>0</v>
          </cell>
          <cell r="U70">
            <v>5</v>
          </cell>
          <cell r="V70">
            <v>4</v>
          </cell>
          <cell r="W70">
            <v>2</v>
          </cell>
          <cell r="X70">
            <v>0</v>
          </cell>
          <cell r="Y70">
            <v>0</v>
          </cell>
          <cell r="Z70">
            <v>0</v>
          </cell>
          <cell r="AA70">
            <v>4</v>
          </cell>
          <cell r="AB70">
            <v>3</v>
          </cell>
          <cell r="AC70">
            <v>2</v>
          </cell>
          <cell r="AD70">
            <v>0</v>
          </cell>
          <cell r="AE70">
            <v>1</v>
          </cell>
          <cell r="AF70">
            <v>0</v>
          </cell>
          <cell r="AG70">
            <v>7</v>
          </cell>
          <cell r="AH70">
            <v>7</v>
          </cell>
          <cell r="AI70">
            <v>1</v>
          </cell>
          <cell r="AJ70">
            <v>0</v>
          </cell>
          <cell r="AK70">
            <v>3</v>
          </cell>
          <cell r="AL70">
            <v>1</v>
          </cell>
          <cell r="AM70">
            <v>0</v>
          </cell>
          <cell r="AN70">
            <v>1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</v>
          </cell>
          <cell r="AZ70">
            <v>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156</v>
          </cell>
          <cell r="BF70">
            <v>224</v>
          </cell>
          <cell r="BG70">
            <v>96</v>
          </cell>
          <cell r="BH70">
            <v>26</v>
          </cell>
          <cell r="BI70">
            <v>61</v>
          </cell>
          <cell r="BJ70">
            <v>36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C71">
            <v>56</v>
          </cell>
          <cell r="D71">
            <v>54</v>
          </cell>
          <cell r="E71">
            <v>17</v>
          </cell>
          <cell r="F71">
            <v>12</v>
          </cell>
          <cell r="G71">
            <v>9</v>
          </cell>
          <cell r="H71">
            <v>8</v>
          </cell>
          <cell r="I71">
            <v>13</v>
          </cell>
          <cell r="J71">
            <v>23</v>
          </cell>
          <cell r="K71">
            <v>6</v>
          </cell>
          <cell r="L71">
            <v>1</v>
          </cell>
          <cell r="M71">
            <v>2</v>
          </cell>
          <cell r="N71">
            <v>4</v>
          </cell>
          <cell r="O71">
            <v>5</v>
          </cell>
          <cell r="P71">
            <v>6</v>
          </cell>
          <cell r="Q71">
            <v>2</v>
          </cell>
          <cell r="R71">
            <v>0</v>
          </cell>
          <cell r="S71">
            <v>4</v>
          </cell>
          <cell r="T71">
            <v>0</v>
          </cell>
          <cell r="U71">
            <v>6</v>
          </cell>
          <cell r="V71">
            <v>6</v>
          </cell>
          <cell r="W71">
            <v>1</v>
          </cell>
          <cell r="X71">
            <v>0</v>
          </cell>
          <cell r="Y71">
            <v>0</v>
          </cell>
          <cell r="Z71">
            <v>0</v>
          </cell>
          <cell r="AA71">
            <v>5</v>
          </cell>
          <cell r="AB71">
            <v>2</v>
          </cell>
          <cell r="AC71">
            <v>1</v>
          </cell>
          <cell r="AD71">
            <v>0</v>
          </cell>
          <cell r="AE71">
            <v>0</v>
          </cell>
          <cell r="AF71">
            <v>1</v>
          </cell>
          <cell r="AG71">
            <v>4</v>
          </cell>
          <cell r="AH71">
            <v>5</v>
          </cell>
          <cell r="AI71">
            <v>0</v>
          </cell>
          <cell r="AJ71">
            <v>1</v>
          </cell>
          <cell r="AK71">
            <v>2</v>
          </cell>
          <cell r="AL71">
            <v>2</v>
          </cell>
          <cell r="AM71">
            <v>1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8</v>
          </cell>
          <cell r="AZ71">
            <v>6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175</v>
          </cell>
          <cell r="BF71">
            <v>237</v>
          </cell>
          <cell r="BG71">
            <v>128</v>
          </cell>
          <cell r="BH71">
            <v>21</v>
          </cell>
          <cell r="BI71">
            <v>53</v>
          </cell>
          <cell r="BJ71">
            <v>41</v>
          </cell>
          <cell r="BK71">
            <v>5</v>
          </cell>
          <cell r="BL71">
            <v>0</v>
          </cell>
          <cell r="BM71">
            <v>9</v>
          </cell>
          <cell r="BN71">
            <v>0</v>
          </cell>
          <cell r="BO71">
            <v>0</v>
          </cell>
          <cell r="BP71">
            <v>0</v>
          </cell>
        </row>
        <row r="72">
          <cell r="C72">
            <v>63</v>
          </cell>
          <cell r="D72">
            <v>46</v>
          </cell>
          <cell r="E72">
            <v>25</v>
          </cell>
          <cell r="F72">
            <v>4</v>
          </cell>
          <cell r="G72">
            <v>10</v>
          </cell>
          <cell r="H72">
            <v>6</v>
          </cell>
          <cell r="I72">
            <v>23</v>
          </cell>
          <cell r="J72">
            <v>17</v>
          </cell>
          <cell r="K72">
            <v>4</v>
          </cell>
          <cell r="L72">
            <v>4</v>
          </cell>
          <cell r="M72">
            <v>6</v>
          </cell>
          <cell r="N72">
            <v>1</v>
          </cell>
          <cell r="O72">
            <v>6</v>
          </cell>
          <cell r="P72">
            <v>4</v>
          </cell>
          <cell r="Q72">
            <v>2</v>
          </cell>
          <cell r="R72">
            <v>0</v>
          </cell>
          <cell r="S72">
            <v>5</v>
          </cell>
          <cell r="T72">
            <v>0</v>
          </cell>
          <cell r="U72">
            <v>3</v>
          </cell>
          <cell r="V72">
            <v>3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6</v>
          </cell>
          <cell r="AB72">
            <v>1</v>
          </cell>
          <cell r="AC72">
            <v>1</v>
          </cell>
          <cell r="AD72">
            <v>0</v>
          </cell>
          <cell r="AE72">
            <v>0</v>
          </cell>
          <cell r="AF72">
            <v>0</v>
          </cell>
          <cell r="AG72">
            <v>2</v>
          </cell>
          <cell r="AH72">
            <v>4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5</v>
          </cell>
          <cell r="AZ72">
            <v>7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201</v>
          </cell>
          <cell r="BF72">
            <v>249</v>
          </cell>
          <cell r="BG72">
            <v>110</v>
          </cell>
          <cell r="BH72">
            <v>36</v>
          </cell>
          <cell r="BI72">
            <v>67</v>
          </cell>
          <cell r="BJ72">
            <v>35</v>
          </cell>
          <cell r="BK72">
            <v>0</v>
          </cell>
          <cell r="BL72">
            <v>0</v>
          </cell>
          <cell r="BM72">
            <v>5</v>
          </cell>
          <cell r="BN72">
            <v>0</v>
          </cell>
          <cell r="BO72">
            <v>0</v>
          </cell>
          <cell r="BP72">
            <v>0</v>
          </cell>
        </row>
        <row r="73">
          <cell r="C73">
            <v>50</v>
          </cell>
          <cell r="D73">
            <v>67</v>
          </cell>
          <cell r="E73">
            <v>43</v>
          </cell>
          <cell r="F73">
            <v>24</v>
          </cell>
          <cell r="G73">
            <v>30</v>
          </cell>
          <cell r="H73">
            <v>38</v>
          </cell>
          <cell r="I73">
            <v>20</v>
          </cell>
          <cell r="J73">
            <v>21</v>
          </cell>
          <cell r="K73">
            <v>8</v>
          </cell>
          <cell r="L73">
            <v>5</v>
          </cell>
          <cell r="M73">
            <v>9</v>
          </cell>
          <cell r="N73">
            <v>4</v>
          </cell>
          <cell r="O73">
            <v>6</v>
          </cell>
          <cell r="P73">
            <v>6</v>
          </cell>
          <cell r="Q73">
            <v>3</v>
          </cell>
          <cell r="R73">
            <v>0</v>
          </cell>
          <cell r="S73">
            <v>5</v>
          </cell>
          <cell r="T73">
            <v>0</v>
          </cell>
          <cell r="U73">
            <v>7</v>
          </cell>
          <cell r="V73">
            <v>2</v>
          </cell>
          <cell r="W73">
            <v>2</v>
          </cell>
          <cell r="X73">
            <v>0</v>
          </cell>
          <cell r="Y73">
            <v>0</v>
          </cell>
          <cell r="Z73">
            <v>0</v>
          </cell>
          <cell r="AA73">
            <v>10</v>
          </cell>
          <cell r="AB73">
            <v>3</v>
          </cell>
          <cell r="AC73">
            <v>2</v>
          </cell>
          <cell r="AD73">
            <v>0</v>
          </cell>
          <cell r="AE73">
            <v>2</v>
          </cell>
          <cell r="AF73">
            <v>0</v>
          </cell>
          <cell r="AG73">
            <v>8</v>
          </cell>
          <cell r="AH73">
            <v>3</v>
          </cell>
          <cell r="AI73">
            <v>2</v>
          </cell>
          <cell r="AJ73">
            <v>0</v>
          </cell>
          <cell r="AK73">
            <v>2</v>
          </cell>
          <cell r="AL73">
            <v>2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8</v>
          </cell>
          <cell r="AZ73">
            <v>4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180</v>
          </cell>
          <cell r="BF73">
            <v>201</v>
          </cell>
          <cell r="BG73">
            <v>156</v>
          </cell>
          <cell r="BH73">
            <v>56</v>
          </cell>
          <cell r="BI73">
            <v>65</v>
          </cell>
          <cell r="BJ73">
            <v>35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3</v>
          </cell>
        </row>
        <row r="74">
          <cell r="C74">
            <v>67</v>
          </cell>
          <cell r="D74">
            <v>98</v>
          </cell>
          <cell r="E74">
            <v>46</v>
          </cell>
          <cell r="F74">
            <v>21</v>
          </cell>
          <cell r="G74">
            <v>37</v>
          </cell>
          <cell r="H74">
            <v>41</v>
          </cell>
          <cell r="I74">
            <v>27</v>
          </cell>
          <cell r="J74">
            <v>25</v>
          </cell>
          <cell r="K74">
            <v>12</v>
          </cell>
          <cell r="L74">
            <v>3</v>
          </cell>
          <cell r="M74">
            <v>7</v>
          </cell>
          <cell r="N74">
            <v>3</v>
          </cell>
          <cell r="O74">
            <v>5</v>
          </cell>
          <cell r="P74">
            <v>4</v>
          </cell>
          <cell r="Q74">
            <v>4</v>
          </cell>
          <cell r="R74">
            <v>0</v>
          </cell>
          <cell r="S74">
            <v>4</v>
          </cell>
          <cell r="T74">
            <v>0</v>
          </cell>
          <cell r="U74">
            <v>5</v>
          </cell>
          <cell r="V74">
            <v>7</v>
          </cell>
          <cell r="W74">
            <v>1</v>
          </cell>
          <cell r="X74">
            <v>0</v>
          </cell>
          <cell r="Y74">
            <v>0</v>
          </cell>
          <cell r="Z74">
            <v>0</v>
          </cell>
          <cell r="AA74">
            <v>8</v>
          </cell>
          <cell r="AB74">
            <v>5</v>
          </cell>
          <cell r="AC74">
            <v>1</v>
          </cell>
          <cell r="AD74">
            <v>1</v>
          </cell>
          <cell r="AE74">
            <v>0</v>
          </cell>
          <cell r="AF74">
            <v>2</v>
          </cell>
          <cell r="AG74">
            <v>7</v>
          </cell>
          <cell r="AH74">
            <v>8</v>
          </cell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10</v>
          </cell>
          <cell r="AZ74">
            <v>5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223</v>
          </cell>
          <cell r="BF74">
            <v>357</v>
          </cell>
          <cell r="BG74">
            <v>189</v>
          </cell>
          <cell r="BH74">
            <v>73</v>
          </cell>
          <cell r="BI74">
            <v>72</v>
          </cell>
          <cell r="BJ74">
            <v>42</v>
          </cell>
          <cell r="BK74">
            <v>2</v>
          </cell>
          <cell r="BL74">
            <v>3</v>
          </cell>
          <cell r="BM74">
            <v>0</v>
          </cell>
          <cell r="BN74">
            <v>1</v>
          </cell>
          <cell r="BO74">
            <v>2</v>
          </cell>
          <cell r="BP74">
            <v>0</v>
          </cell>
        </row>
        <row r="75">
          <cell r="C75">
            <v>91</v>
          </cell>
          <cell r="D75">
            <v>101</v>
          </cell>
          <cell r="E75">
            <v>67</v>
          </cell>
          <cell r="F75">
            <v>32</v>
          </cell>
          <cell r="G75">
            <v>43</v>
          </cell>
          <cell r="H75">
            <v>38</v>
          </cell>
          <cell r="I75">
            <v>38</v>
          </cell>
          <cell r="J75">
            <v>26</v>
          </cell>
          <cell r="K75">
            <v>14</v>
          </cell>
          <cell r="L75">
            <v>2</v>
          </cell>
          <cell r="M75">
            <v>10</v>
          </cell>
          <cell r="N75">
            <v>6</v>
          </cell>
          <cell r="O75">
            <v>5</v>
          </cell>
          <cell r="P75">
            <v>6</v>
          </cell>
          <cell r="Q75">
            <v>3</v>
          </cell>
          <cell r="R75">
            <v>0</v>
          </cell>
          <cell r="S75">
            <v>5</v>
          </cell>
          <cell r="T75">
            <v>0</v>
          </cell>
          <cell r="U75">
            <v>8</v>
          </cell>
          <cell r="V75">
            <v>5</v>
          </cell>
          <cell r="W75">
            <v>2</v>
          </cell>
          <cell r="X75">
            <v>0</v>
          </cell>
          <cell r="Y75">
            <v>0</v>
          </cell>
          <cell r="Z75">
            <v>0</v>
          </cell>
          <cell r="AA75">
            <v>4</v>
          </cell>
          <cell r="AB75">
            <v>4</v>
          </cell>
          <cell r="AC75">
            <v>3</v>
          </cell>
          <cell r="AD75">
            <v>0</v>
          </cell>
          <cell r="AE75">
            <v>3</v>
          </cell>
          <cell r="AF75">
            <v>0</v>
          </cell>
          <cell r="AG75">
            <v>3</v>
          </cell>
          <cell r="AH75">
            <v>4</v>
          </cell>
          <cell r="AI75">
            <v>3</v>
          </cell>
          <cell r="AJ75">
            <v>1</v>
          </cell>
          <cell r="AK75">
            <v>0</v>
          </cell>
          <cell r="AL75">
            <v>1</v>
          </cell>
          <cell r="AM75">
            <v>1</v>
          </cell>
          <cell r="AN75">
            <v>1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7</v>
          </cell>
          <cell r="AZ75">
            <v>9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248</v>
          </cell>
          <cell r="BF75">
            <v>403</v>
          </cell>
          <cell r="BG75">
            <v>221</v>
          </cell>
          <cell r="BH75">
            <v>100</v>
          </cell>
          <cell r="BI75">
            <v>93</v>
          </cell>
          <cell r="BJ75">
            <v>57</v>
          </cell>
          <cell r="BK75">
            <v>1</v>
          </cell>
          <cell r="BL75">
            <v>0</v>
          </cell>
          <cell r="BM75">
            <v>1</v>
          </cell>
          <cell r="BN75">
            <v>0</v>
          </cell>
          <cell r="BO75">
            <v>3</v>
          </cell>
          <cell r="BP75">
            <v>0</v>
          </cell>
        </row>
        <row r="76">
          <cell r="C76">
            <v>103</v>
          </cell>
          <cell r="D76">
            <v>114</v>
          </cell>
          <cell r="E76">
            <v>72</v>
          </cell>
          <cell r="F76">
            <v>55</v>
          </cell>
          <cell r="G76">
            <v>58</v>
          </cell>
          <cell r="H76">
            <v>59</v>
          </cell>
          <cell r="I76">
            <v>43</v>
          </cell>
          <cell r="J76">
            <v>20</v>
          </cell>
          <cell r="K76">
            <v>9</v>
          </cell>
          <cell r="L76">
            <v>3</v>
          </cell>
          <cell r="M76">
            <v>11</v>
          </cell>
          <cell r="N76">
            <v>3</v>
          </cell>
          <cell r="O76">
            <v>6</v>
          </cell>
          <cell r="P76">
            <v>6</v>
          </cell>
          <cell r="Q76">
            <v>3</v>
          </cell>
          <cell r="R76">
            <v>0</v>
          </cell>
          <cell r="S76">
            <v>5</v>
          </cell>
          <cell r="T76">
            <v>0</v>
          </cell>
          <cell r="U76">
            <v>4</v>
          </cell>
          <cell r="V76">
            <v>7</v>
          </cell>
          <cell r="W76">
            <v>2</v>
          </cell>
          <cell r="X76">
            <v>0</v>
          </cell>
          <cell r="Y76">
            <v>0</v>
          </cell>
          <cell r="Z76">
            <v>0</v>
          </cell>
          <cell r="AA76">
            <v>6</v>
          </cell>
          <cell r="AB76">
            <v>6</v>
          </cell>
          <cell r="AC76">
            <v>2</v>
          </cell>
          <cell r="AD76">
            <v>1</v>
          </cell>
          <cell r="AE76">
            <v>0</v>
          </cell>
          <cell r="AF76">
            <v>1</v>
          </cell>
          <cell r="AG76">
            <v>5</v>
          </cell>
          <cell r="AH76">
            <v>3</v>
          </cell>
          <cell r="AI76">
            <v>0</v>
          </cell>
          <cell r="AJ76">
            <v>1</v>
          </cell>
          <cell r="AK76">
            <v>3</v>
          </cell>
          <cell r="AL76">
            <v>0</v>
          </cell>
          <cell r="AM76">
            <v>0</v>
          </cell>
          <cell r="AN76">
            <v>1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12</v>
          </cell>
          <cell r="AZ76">
            <v>6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271</v>
          </cell>
          <cell r="BF76">
            <v>417</v>
          </cell>
          <cell r="BG76">
            <v>278</v>
          </cell>
          <cell r="BH76">
            <v>97</v>
          </cell>
          <cell r="BI76">
            <v>98</v>
          </cell>
          <cell r="BJ76">
            <v>78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1</v>
          </cell>
        </row>
        <row r="77">
          <cell r="C77">
            <v>102</v>
          </cell>
          <cell r="D77">
            <v>120</v>
          </cell>
          <cell r="E77">
            <v>43</v>
          </cell>
          <cell r="F77">
            <v>12</v>
          </cell>
          <cell r="G77">
            <v>44</v>
          </cell>
          <cell r="H77">
            <v>20</v>
          </cell>
          <cell r="I77">
            <v>23</v>
          </cell>
          <cell r="J77">
            <v>20</v>
          </cell>
          <cell r="K77">
            <v>5</v>
          </cell>
          <cell r="L77">
            <v>1</v>
          </cell>
          <cell r="M77">
            <v>8</v>
          </cell>
          <cell r="N77">
            <v>2</v>
          </cell>
          <cell r="O77">
            <v>6</v>
          </cell>
          <cell r="P77">
            <v>5</v>
          </cell>
          <cell r="Q77">
            <v>2</v>
          </cell>
          <cell r="R77">
            <v>0</v>
          </cell>
          <cell r="S77">
            <v>4</v>
          </cell>
          <cell r="T77">
            <v>0</v>
          </cell>
          <cell r="U77">
            <v>5</v>
          </cell>
          <cell r="V77">
            <v>2</v>
          </cell>
          <cell r="W77">
            <v>2</v>
          </cell>
          <cell r="X77">
            <v>0</v>
          </cell>
          <cell r="Y77">
            <v>0</v>
          </cell>
          <cell r="Z77">
            <v>0</v>
          </cell>
          <cell r="AA77">
            <v>4</v>
          </cell>
          <cell r="AB77">
            <v>3</v>
          </cell>
          <cell r="AC77">
            <v>2</v>
          </cell>
          <cell r="AD77">
            <v>1</v>
          </cell>
          <cell r="AE77">
            <v>1</v>
          </cell>
          <cell r="AF77">
            <v>1</v>
          </cell>
          <cell r="AG77">
            <v>4</v>
          </cell>
          <cell r="AH77">
            <v>2</v>
          </cell>
          <cell r="AI77">
            <v>1</v>
          </cell>
          <cell r="AJ77">
            <v>0</v>
          </cell>
          <cell r="AK77">
            <v>0</v>
          </cell>
          <cell r="AL77">
            <v>1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8</v>
          </cell>
          <cell r="AZ77">
            <v>11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216</v>
          </cell>
          <cell r="BF77">
            <v>278</v>
          </cell>
          <cell r="BG77">
            <v>136</v>
          </cell>
          <cell r="BH77">
            <v>43</v>
          </cell>
          <cell r="BI77">
            <v>135</v>
          </cell>
          <cell r="BJ77">
            <v>51</v>
          </cell>
          <cell r="BK77">
            <v>0</v>
          </cell>
          <cell r="BL77">
            <v>2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</row>
        <row r="78">
          <cell r="C78">
            <v>114</v>
          </cell>
          <cell r="D78">
            <v>115</v>
          </cell>
          <cell r="E78">
            <v>45</v>
          </cell>
          <cell r="F78">
            <v>8</v>
          </cell>
          <cell r="G78">
            <v>51</v>
          </cell>
          <cell r="H78">
            <v>25</v>
          </cell>
          <cell r="I78">
            <v>16</v>
          </cell>
          <cell r="J78">
            <v>19</v>
          </cell>
          <cell r="K78">
            <v>8</v>
          </cell>
          <cell r="L78">
            <v>2</v>
          </cell>
          <cell r="M78">
            <v>5</v>
          </cell>
          <cell r="N78">
            <v>1</v>
          </cell>
          <cell r="O78">
            <v>5</v>
          </cell>
          <cell r="P78">
            <v>4</v>
          </cell>
          <cell r="Q78">
            <v>2</v>
          </cell>
          <cell r="R78" t="str">
            <v xml:space="preserve"> </v>
          </cell>
          <cell r="S78">
            <v>5</v>
          </cell>
          <cell r="T78">
            <v>0</v>
          </cell>
          <cell r="U78">
            <v>6</v>
          </cell>
          <cell r="V78">
            <v>6</v>
          </cell>
          <cell r="W78">
            <v>1</v>
          </cell>
          <cell r="X78">
            <v>0</v>
          </cell>
          <cell r="Y78">
            <v>0</v>
          </cell>
          <cell r="Z78">
            <v>0</v>
          </cell>
          <cell r="AA78">
            <v>6</v>
          </cell>
          <cell r="AB78">
            <v>5</v>
          </cell>
          <cell r="AC78">
            <v>3</v>
          </cell>
          <cell r="AD78">
            <v>0</v>
          </cell>
          <cell r="AE78">
            <v>2</v>
          </cell>
          <cell r="AF78">
            <v>0</v>
          </cell>
          <cell r="AG78">
            <v>7</v>
          </cell>
          <cell r="AH78">
            <v>6</v>
          </cell>
          <cell r="AI78">
            <v>2</v>
          </cell>
          <cell r="AJ78">
            <v>0</v>
          </cell>
          <cell r="AK78">
            <v>1</v>
          </cell>
          <cell r="AL78">
            <v>1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6</v>
          </cell>
          <cell r="AZ78">
            <v>7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230</v>
          </cell>
          <cell r="BF78">
            <v>295</v>
          </cell>
          <cell r="BG78">
            <v>153</v>
          </cell>
          <cell r="BH78">
            <v>47</v>
          </cell>
          <cell r="BI78">
            <v>140</v>
          </cell>
          <cell r="BJ78">
            <v>56</v>
          </cell>
          <cell r="BK78">
            <v>2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</row>
        <row r="79">
          <cell r="C79">
            <v>98</v>
          </cell>
          <cell r="D79">
            <v>156</v>
          </cell>
          <cell r="E79">
            <v>56</v>
          </cell>
          <cell r="F79">
            <v>6</v>
          </cell>
          <cell r="G79">
            <v>58</v>
          </cell>
          <cell r="H79">
            <v>20</v>
          </cell>
          <cell r="I79">
            <v>25</v>
          </cell>
          <cell r="J79">
            <v>17</v>
          </cell>
          <cell r="K79">
            <v>6</v>
          </cell>
          <cell r="L79">
            <v>2</v>
          </cell>
          <cell r="M79">
            <v>9</v>
          </cell>
          <cell r="N79">
            <v>1</v>
          </cell>
          <cell r="O79">
            <v>5</v>
          </cell>
          <cell r="P79">
            <v>4</v>
          </cell>
          <cell r="Q79">
            <v>2</v>
          </cell>
          <cell r="R79">
            <v>0</v>
          </cell>
          <cell r="S79">
            <v>4</v>
          </cell>
          <cell r="T79">
            <v>0</v>
          </cell>
          <cell r="U79">
            <v>3</v>
          </cell>
          <cell r="V79">
            <v>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2</v>
          </cell>
          <cell r="AB79">
            <v>2</v>
          </cell>
          <cell r="AC79">
            <v>4</v>
          </cell>
          <cell r="AD79">
            <v>1</v>
          </cell>
          <cell r="AE79">
            <v>0</v>
          </cell>
          <cell r="AF79">
            <v>1</v>
          </cell>
          <cell r="AG79">
            <v>5</v>
          </cell>
          <cell r="AH79">
            <v>4</v>
          </cell>
          <cell r="AI79">
            <v>1</v>
          </cell>
          <cell r="AJ79">
            <v>0</v>
          </cell>
          <cell r="AK79">
            <v>2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5</v>
          </cell>
          <cell r="AZ79">
            <v>6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237</v>
          </cell>
          <cell r="BF79">
            <v>308</v>
          </cell>
          <cell r="BG79">
            <v>169</v>
          </cell>
          <cell r="BH79">
            <v>49</v>
          </cell>
          <cell r="BI79">
            <v>151</v>
          </cell>
          <cell r="BJ79">
            <v>65</v>
          </cell>
          <cell r="BK79">
            <v>0</v>
          </cell>
          <cell r="BL79">
            <v>1</v>
          </cell>
          <cell r="BM79">
            <v>2</v>
          </cell>
          <cell r="BN79">
            <v>2</v>
          </cell>
          <cell r="BO79">
            <v>1</v>
          </cell>
          <cell r="BP79">
            <v>0</v>
          </cell>
        </row>
        <row r="80">
          <cell r="C80">
            <v>95</v>
          </cell>
          <cell r="D80">
            <v>97</v>
          </cell>
          <cell r="E80">
            <v>59</v>
          </cell>
          <cell r="F80">
            <v>14</v>
          </cell>
          <cell r="G80">
            <v>50</v>
          </cell>
          <cell r="H80">
            <v>16</v>
          </cell>
          <cell r="I80">
            <v>24</v>
          </cell>
          <cell r="J80">
            <v>22</v>
          </cell>
          <cell r="K80">
            <v>4</v>
          </cell>
          <cell r="L80">
            <v>0</v>
          </cell>
          <cell r="M80">
            <v>5</v>
          </cell>
          <cell r="N80">
            <v>4</v>
          </cell>
          <cell r="O80">
            <v>6</v>
          </cell>
          <cell r="P80">
            <v>6</v>
          </cell>
          <cell r="Q80">
            <v>3</v>
          </cell>
          <cell r="R80">
            <v>0</v>
          </cell>
          <cell r="S80">
            <v>3</v>
          </cell>
          <cell r="T80">
            <v>0</v>
          </cell>
          <cell r="U80">
            <v>5</v>
          </cell>
          <cell r="V80">
            <v>4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7</v>
          </cell>
          <cell r="AB80">
            <v>4</v>
          </cell>
          <cell r="AC80">
            <v>2</v>
          </cell>
          <cell r="AD80">
            <v>0</v>
          </cell>
          <cell r="AE80">
            <v>3</v>
          </cell>
          <cell r="AF80">
            <v>0</v>
          </cell>
          <cell r="AG80">
            <v>2</v>
          </cell>
          <cell r="AH80">
            <v>7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5</v>
          </cell>
          <cell r="AZ80">
            <v>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221</v>
          </cell>
          <cell r="BF80">
            <v>312</v>
          </cell>
          <cell r="BG80">
            <v>185</v>
          </cell>
          <cell r="BH80">
            <v>45</v>
          </cell>
          <cell r="BI80">
            <v>157</v>
          </cell>
          <cell r="BJ80">
            <v>69</v>
          </cell>
          <cell r="BK80">
            <v>2</v>
          </cell>
          <cell r="BL80">
            <v>0</v>
          </cell>
          <cell r="BM80">
            <v>0</v>
          </cell>
          <cell r="BN80">
            <v>1</v>
          </cell>
          <cell r="BO80">
            <v>0</v>
          </cell>
          <cell r="BP80">
            <v>0</v>
          </cell>
        </row>
        <row r="81">
          <cell r="C81">
            <v>88</v>
          </cell>
          <cell r="D81">
            <v>93</v>
          </cell>
          <cell r="E81">
            <v>61</v>
          </cell>
          <cell r="F81">
            <v>15</v>
          </cell>
          <cell r="G81">
            <v>40</v>
          </cell>
          <cell r="H81">
            <v>17</v>
          </cell>
          <cell r="I81">
            <v>12</v>
          </cell>
          <cell r="J81">
            <v>25</v>
          </cell>
          <cell r="K81">
            <v>8</v>
          </cell>
          <cell r="L81">
            <v>2</v>
          </cell>
          <cell r="M81">
            <v>8</v>
          </cell>
          <cell r="N81">
            <v>2</v>
          </cell>
          <cell r="O81">
            <v>5</v>
          </cell>
          <cell r="P81">
            <v>6</v>
          </cell>
          <cell r="Q81">
            <v>3</v>
          </cell>
          <cell r="R81">
            <v>0</v>
          </cell>
          <cell r="S81">
            <v>5</v>
          </cell>
          <cell r="T81">
            <v>0</v>
          </cell>
          <cell r="U81">
            <v>7</v>
          </cell>
          <cell r="V81">
            <v>3</v>
          </cell>
          <cell r="W81">
            <v>2</v>
          </cell>
          <cell r="X81">
            <v>0</v>
          </cell>
          <cell r="Y81">
            <v>0</v>
          </cell>
          <cell r="Z81">
            <v>0</v>
          </cell>
          <cell r="AA81">
            <v>5</v>
          </cell>
          <cell r="AB81">
            <v>6</v>
          </cell>
          <cell r="AC81">
            <v>3</v>
          </cell>
          <cell r="AD81">
            <v>1</v>
          </cell>
          <cell r="AE81">
            <v>0</v>
          </cell>
          <cell r="AF81">
            <v>0</v>
          </cell>
          <cell r="AG81">
            <v>1</v>
          </cell>
          <cell r="AH81">
            <v>3</v>
          </cell>
          <cell r="AI81">
            <v>2</v>
          </cell>
          <cell r="AJ81">
            <v>1</v>
          </cell>
          <cell r="AK81">
            <v>3</v>
          </cell>
          <cell r="AL81">
            <v>2</v>
          </cell>
          <cell r="AM81">
            <v>1</v>
          </cell>
          <cell r="AN81">
            <v>1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7</v>
          </cell>
          <cell r="AZ81">
            <v>8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186</v>
          </cell>
          <cell r="BF81">
            <v>300</v>
          </cell>
          <cell r="BG81">
            <v>213</v>
          </cell>
          <cell r="BH81">
            <v>37</v>
          </cell>
          <cell r="BI81">
            <v>169</v>
          </cell>
          <cell r="BJ81">
            <v>73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</v>
          </cell>
          <cell r="BP81">
            <v>0</v>
          </cell>
        </row>
        <row r="82">
          <cell r="C82">
            <v>90</v>
          </cell>
          <cell r="D82">
            <v>89</v>
          </cell>
          <cell r="E82">
            <v>54</v>
          </cell>
          <cell r="F82">
            <v>8</v>
          </cell>
          <cell r="G82">
            <v>56</v>
          </cell>
          <cell r="H82">
            <v>29</v>
          </cell>
          <cell r="I82">
            <v>19</v>
          </cell>
          <cell r="J82">
            <v>22</v>
          </cell>
          <cell r="K82">
            <v>5</v>
          </cell>
          <cell r="L82">
            <v>1</v>
          </cell>
          <cell r="M82">
            <v>12</v>
          </cell>
          <cell r="N82">
            <v>3</v>
          </cell>
          <cell r="O82">
            <v>5</v>
          </cell>
          <cell r="P82">
            <v>6</v>
          </cell>
          <cell r="Q82">
            <v>2</v>
          </cell>
          <cell r="R82">
            <v>0</v>
          </cell>
          <cell r="S82">
            <v>5</v>
          </cell>
          <cell r="T82">
            <v>0</v>
          </cell>
          <cell r="U82">
            <v>4</v>
          </cell>
          <cell r="V82">
            <v>7</v>
          </cell>
          <cell r="W82">
            <v>1</v>
          </cell>
          <cell r="X82">
            <v>0</v>
          </cell>
          <cell r="Y82">
            <v>0</v>
          </cell>
          <cell r="Z82">
            <v>0</v>
          </cell>
          <cell r="AA82">
            <v>4</v>
          </cell>
          <cell r="AB82">
            <v>1</v>
          </cell>
          <cell r="AC82">
            <v>1</v>
          </cell>
          <cell r="AD82">
            <v>0</v>
          </cell>
          <cell r="AE82">
            <v>2</v>
          </cell>
          <cell r="AF82">
            <v>3</v>
          </cell>
          <cell r="AG82">
            <v>5</v>
          </cell>
          <cell r="AH82">
            <v>5</v>
          </cell>
          <cell r="AI82">
            <v>1</v>
          </cell>
          <cell r="AJ82">
            <v>0</v>
          </cell>
          <cell r="AK82">
            <v>3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8</v>
          </cell>
          <cell r="AZ82">
            <v>6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265</v>
          </cell>
          <cell r="BF82">
            <v>347</v>
          </cell>
          <cell r="BG82">
            <v>227</v>
          </cell>
          <cell r="BH82">
            <v>38</v>
          </cell>
          <cell r="BI82">
            <v>171</v>
          </cell>
          <cell r="BJ82">
            <v>65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</row>
        <row r="83">
          <cell r="C83">
            <v>92</v>
          </cell>
          <cell r="D83">
            <v>128</v>
          </cell>
          <cell r="E83">
            <v>74</v>
          </cell>
          <cell r="F83">
            <v>10</v>
          </cell>
          <cell r="G83">
            <v>64</v>
          </cell>
          <cell r="H83">
            <v>34</v>
          </cell>
          <cell r="I83">
            <v>21</v>
          </cell>
          <cell r="J83">
            <v>28</v>
          </cell>
          <cell r="K83">
            <v>3</v>
          </cell>
          <cell r="L83">
            <v>4</v>
          </cell>
          <cell r="M83">
            <v>6</v>
          </cell>
          <cell r="N83">
            <v>6</v>
          </cell>
          <cell r="O83">
            <v>5</v>
          </cell>
          <cell r="P83">
            <v>4</v>
          </cell>
          <cell r="Q83">
            <v>3</v>
          </cell>
          <cell r="R83">
            <v>0</v>
          </cell>
          <cell r="S83">
            <v>4</v>
          </cell>
          <cell r="T83">
            <v>0</v>
          </cell>
          <cell r="U83">
            <v>3</v>
          </cell>
          <cell r="V83">
            <v>7</v>
          </cell>
          <cell r="W83">
            <v>1</v>
          </cell>
          <cell r="X83">
            <v>0</v>
          </cell>
          <cell r="Y83">
            <v>0</v>
          </cell>
          <cell r="Z83">
            <v>0</v>
          </cell>
          <cell r="AA83">
            <v>8</v>
          </cell>
          <cell r="AB83">
            <v>3</v>
          </cell>
          <cell r="AC83">
            <v>1</v>
          </cell>
          <cell r="AD83">
            <v>0</v>
          </cell>
          <cell r="AE83">
            <v>0</v>
          </cell>
          <cell r="AF83">
            <v>0</v>
          </cell>
          <cell r="AG83">
            <v>5</v>
          </cell>
          <cell r="AH83">
            <v>6</v>
          </cell>
          <cell r="AI83">
            <v>2</v>
          </cell>
          <cell r="AJ83">
            <v>1</v>
          </cell>
          <cell r="AK83">
            <v>0</v>
          </cell>
          <cell r="AL83">
            <v>0</v>
          </cell>
          <cell r="AM83">
            <v>1</v>
          </cell>
          <cell r="AN83">
            <v>1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10</v>
          </cell>
          <cell r="AZ83">
            <v>5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246</v>
          </cell>
          <cell r="BF83">
            <v>389</v>
          </cell>
          <cell r="BG83">
            <v>245</v>
          </cell>
          <cell r="BH83">
            <v>32</v>
          </cell>
          <cell r="BI83">
            <v>153</v>
          </cell>
          <cell r="BJ83">
            <v>70</v>
          </cell>
          <cell r="BK83">
            <v>2</v>
          </cell>
          <cell r="BL83">
            <v>1</v>
          </cell>
          <cell r="BM83">
            <v>1</v>
          </cell>
          <cell r="BN83">
            <v>0</v>
          </cell>
          <cell r="BO83">
            <v>0</v>
          </cell>
          <cell r="BP83">
            <v>0</v>
          </cell>
        </row>
        <row r="84">
          <cell r="C84">
            <v>115</v>
          </cell>
          <cell r="D84">
            <v>153</v>
          </cell>
          <cell r="E84">
            <v>62</v>
          </cell>
          <cell r="F84">
            <v>11</v>
          </cell>
          <cell r="G84">
            <v>69</v>
          </cell>
          <cell r="H84">
            <v>31</v>
          </cell>
          <cell r="I84">
            <v>27</v>
          </cell>
          <cell r="J84">
            <v>26</v>
          </cell>
          <cell r="K84">
            <v>6</v>
          </cell>
          <cell r="L84">
            <v>3</v>
          </cell>
          <cell r="M84">
            <v>8</v>
          </cell>
          <cell r="N84">
            <v>5</v>
          </cell>
          <cell r="O84">
            <v>5</v>
          </cell>
          <cell r="P84">
            <v>6</v>
          </cell>
          <cell r="Q84">
            <v>2</v>
          </cell>
          <cell r="R84">
            <v>0</v>
          </cell>
          <cell r="S84">
            <v>3</v>
          </cell>
          <cell r="T84">
            <v>0</v>
          </cell>
          <cell r="U84">
            <v>2</v>
          </cell>
          <cell r="V84">
            <v>2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4</v>
          </cell>
          <cell r="AB84">
            <v>4</v>
          </cell>
          <cell r="AC84">
            <v>0</v>
          </cell>
          <cell r="AD84">
            <v>0</v>
          </cell>
          <cell r="AE84">
            <v>1</v>
          </cell>
          <cell r="AF84">
            <v>2</v>
          </cell>
          <cell r="AG84">
            <v>7</v>
          </cell>
          <cell r="AH84">
            <v>7</v>
          </cell>
          <cell r="AI84">
            <v>0</v>
          </cell>
          <cell r="AJ84">
            <v>1</v>
          </cell>
          <cell r="AK84">
            <v>1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5</v>
          </cell>
          <cell r="AZ84">
            <v>7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214</v>
          </cell>
          <cell r="BF84">
            <v>405</v>
          </cell>
          <cell r="BG84">
            <v>238</v>
          </cell>
          <cell r="BH84">
            <v>27</v>
          </cell>
          <cell r="BI84">
            <v>166</v>
          </cell>
          <cell r="BJ84">
            <v>43</v>
          </cell>
          <cell r="BK84">
            <v>0</v>
          </cell>
          <cell r="BL84">
            <v>1</v>
          </cell>
          <cell r="BM84">
            <v>1</v>
          </cell>
          <cell r="BN84">
            <v>0</v>
          </cell>
          <cell r="BO84">
            <v>0</v>
          </cell>
          <cell r="BP84">
            <v>0</v>
          </cell>
        </row>
        <row r="85">
          <cell r="C85">
            <v>107</v>
          </cell>
          <cell r="D85">
            <v>134</v>
          </cell>
          <cell r="E85">
            <v>50</v>
          </cell>
          <cell r="F85">
            <v>16</v>
          </cell>
          <cell r="G85">
            <v>57</v>
          </cell>
          <cell r="H85">
            <v>27</v>
          </cell>
          <cell r="I85">
            <v>20</v>
          </cell>
          <cell r="J85">
            <v>23</v>
          </cell>
          <cell r="K85">
            <v>7</v>
          </cell>
          <cell r="L85">
            <v>1</v>
          </cell>
          <cell r="M85">
            <v>10</v>
          </cell>
          <cell r="N85">
            <v>2</v>
          </cell>
          <cell r="O85">
            <v>3</v>
          </cell>
          <cell r="P85">
            <v>4</v>
          </cell>
          <cell r="Q85">
            <v>1</v>
          </cell>
          <cell r="R85">
            <v>0</v>
          </cell>
          <cell r="S85">
            <v>2</v>
          </cell>
          <cell r="T85">
            <v>0</v>
          </cell>
          <cell r="U85">
            <v>2</v>
          </cell>
          <cell r="V85">
            <v>6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3</v>
          </cell>
          <cell r="AB85">
            <v>1</v>
          </cell>
          <cell r="AC85">
            <v>1</v>
          </cell>
          <cell r="AD85">
            <v>1</v>
          </cell>
          <cell r="AE85">
            <v>0</v>
          </cell>
          <cell r="AF85">
            <v>0</v>
          </cell>
          <cell r="AG85">
            <v>4</v>
          </cell>
          <cell r="AH85">
            <v>4</v>
          </cell>
          <cell r="AI85">
            <v>0</v>
          </cell>
          <cell r="AJ85">
            <v>0</v>
          </cell>
          <cell r="AK85">
            <v>2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4</v>
          </cell>
          <cell r="AZ85">
            <v>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237</v>
          </cell>
          <cell r="BF85">
            <v>434</v>
          </cell>
          <cell r="BG85">
            <v>243</v>
          </cell>
          <cell r="BH85">
            <v>23</v>
          </cell>
          <cell r="BI85">
            <v>177</v>
          </cell>
          <cell r="BJ85">
            <v>31</v>
          </cell>
          <cell r="BK85">
            <v>1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</row>
        <row r="86">
          <cell r="C86">
            <v>94</v>
          </cell>
          <cell r="D86">
            <v>104</v>
          </cell>
          <cell r="E86">
            <v>52</v>
          </cell>
          <cell r="F86">
            <v>12</v>
          </cell>
          <cell r="G86">
            <v>32</v>
          </cell>
          <cell r="H86">
            <v>23</v>
          </cell>
          <cell r="I86">
            <v>10</v>
          </cell>
          <cell r="J86">
            <v>16</v>
          </cell>
          <cell r="K86">
            <v>5</v>
          </cell>
          <cell r="L86">
            <v>3</v>
          </cell>
          <cell r="M86">
            <v>9</v>
          </cell>
          <cell r="N86">
            <v>4</v>
          </cell>
          <cell r="O86">
            <v>2</v>
          </cell>
          <cell r="P86">
            <v>3</v>
          </cell>
          <cell r="Q86">
            <v>1</v>
          </cell>
          <cell r="R86">
            <v>0</v>
          </cell>
          <cell r="S86">
            <v>3</v>
          </cell>
          <cell r="T86">
            <v>0</v>
          </cell>
          <cell r="U86">
            <v>6</v>
          </cell>
          <cell r="V86">
            <v>2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2</v>
          </cell>
          <cell r="AB86">
            <v>1</v>
          </cell>
          <cell r="AC86">
            <v>0</v>
          </cell>
          <cell r="AD86">
            <v>0</v>
          </cell>
          <cell r="AE86">
            <v>2</v>
          </cell>
          <cell r="AF86">
            <v>1</v>
          </cell>
          <cell r="AG86">
            <v>2</v>
          </cell>
          <cell r="AH86">
            <v>1</v>
          </cell>
          <cell r="AI86">
            <v>0</v>
          </cell>
          <cell r="AJ86">
            <v>1</v>
          </cell>
          <cell r="AK86">
            <v>0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</v>
          </cell>
          <cell r="AZ86">
            <v>4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216</v>
          </cell>
          <cell r="BF86">
            <v>421</v>
          </cell>
          <cell r="BG86">
            <v>198</v>
          </cell>
          <cell r="BH86">
            <v>16</v>
          </cell>
          <cell r="BI86">
            <v>178</v>
          </cell>
          <cell r="BJ86">
            <v>38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</row>
        <row r="93">
          <cell r="C93">
            <v>5</v>
          </cell>
          <cell r="H93">
            <v>9</v>
          </cell>
          <cell r="M93">
            <v>6</v>
          </cell>
          <cell r="R93">
            <v>2</v>
          </cell>
          <cell r="W93">
            <v>12</v>
          </cell>
          <cell r="AB93">
            <v>4</v>
          </cell>
          <cell r="AG93">
            <v>3</v>
          </cell>
          <cell r="AL93">
            <v>0</v>
          </cell>
        </row>
        <row r="94">
          <cell r="C94">
            <v>7</v>
          </cell>
          <cell r="H94">
            <v>10</v>
          </cell>
          <cell r="M94">
            <v>8</v>
          </cell>
          <cell r="R94">
            <v>1</v>
          </cell>
          <cell r="W94">
            <v>16</v>
          </cell>
          <cell r="AB94">
            <v>9</v>
          </cell>
          <cell r="AG94">
            <v>1</v>
          </cell>
          <cell r="AL94">
            <v>2</v>
          </cell>
        </row>
        <row r="95">
          <cell r="C95">
            <v>4</v>
          </cell>
          <cell r="H95">
            <v>6</v>
          </cell>
          <cell r="M95">
            <v>7</v>
          </cell>
          <cell r="R95">
            <v>4</v>
          </cell>
          <cell r="W95">
            <v>9</v>
          </cell>
          <cell r="AB95">
            <v>12</v>
          </cell>
          <cell r="AG95">
            <v>2</v>
          </cell>
          <cell r="AL95">
            <v>1</v>
          </cell>
        </row>
        <row r="96">
          <cell r="C96">
            <v>2</v>
          </cell>
          <cell r="H96">
            <v>8</v>
          </cell>
          <cell r="M96">
            <v>5</v>
          </cell>
          <cell r="R96">
            <v>5</v>
          </cell>
          <cell r="W96">
            <v>8</v>
          </cell>
          <cell r="AB96">
            <v>7</v>
          </cell>
          <cell r="AG96">
            <v>4</v>
          </cell>
          <cell r="AL96">
            <v>1</v>
          </cell>
        </row>
        <row r="97">
          <cell r="C97">
            <v>5</v>
          </cell>
          <cell r="H97">
            <v>7</v>
          </cell>
          <cell r="M97">
            <v>5</v>
          </cell>
          <cell r="R97">
            <v>3</v>
          </cell>
          <cell r="W97">
            <v>14</v>
          </cell>
          <cell r="AB97">
            <v>9</v>
          </cell>
          <cell r="AG97">
            <v>5</v>
          </cell>
          <cell r="AL97">
            <v>0</v>
          </cell>
        </row>
        <row r="98">
          <cell r="C98">
            <v>12</v>
          </cell>
          <cell r="H98">
            <v>6</v>
          </cell>
          <cell r="M98">
            <v>8</v>
          </cell>
          <cell r="R98">
            <v>2</v>
          </cell>
          <cell r="W98">
            <v>7</v>
          </cell>
          <cell r="AB98">
            <v>7</v>
          </cell>
          <cell r="AG98">
            <v>2</v>
          </cell>
          <cell r="AL98">
            <v>1</v>
          </cell>
        </row>
        <row r="99">
          <cell r="C99">
            <v>6</v>
          </cell>
          <cell r="H99">
            <v>13</v>
          </cell>
          <cell r="M99">
            <v>7</v>
          </cell>
          <cell r="R99">
            <v>4</v>
          </cell>
          <cell r="W99">
            <v>11</v>
          </cell>
          <cell r="AB99">
            <v>9</v>
          </cell>
          <cell r="AG99">
            <v>1</v>
          </cell>
          <cell r="AL99">
            <v>3</v>
          </cell>
        </row>
        <row r="100">
          <cell r="C100">
            <v>4</v>
          </cell>
          <cell r="H100">
            <v>9</v>
          </cell>
          <cell r="M100">
            <v>8</v>
          </cell>
          <cell r="R100">
            <v>5</v>
          </cell>
          <cell r="W100">
            <v>7</v>
          </cell>
          <cell r="AB100">
            <v>14</v>
          </cell>
          <cell r="AG100">
            <v>3</v>
          </cell>
          <cell r="AL100">
            <v>7</v>
          </cell>
        </row>
        <row r="101">
          <cell r="C101">
            <v>3</v>
          </cell>
          <cell r="H101">
            <v>8</v>
          </cell>
          <cell r="M101">
            <v>9</v>
          </cell>
          <cell r="R101">
            <v>6</v>
          </cell>
          <cell r="W101">
            <v>8</v>
          </cell>
          <cell r="AB101">
            <v>6</v>
          </cell>
          <cell r="AG101">
            <v>6</v>
          </cell>
          <cell r="AL101">
            <v>0</v>
          </cell>
        </row>
        <row r="102">
          <cell r="C102">
            <v>6</v>
          </cell>
          <cell r="H102">
            <v>4</v>
          </cell>
          <cell r="M102">
            <v>7</v>
          </cell>
          <cell r="R102">
            <v>2</v>
          </cell>
          <cell r="W102">
            <v>5</v>
          </cell>
          <cell r="AB102">
            <v>15</v>
          </cell>
          <cell r="AG102">
            <v>2</v>
          </cell>
          <cell r="AL102">
            <v>2</v>
          </cell>
        </row>
        <row r="103">
          <cell r="C103">
            <v>8</v>
          </cell>
          <cell r="H103">
            <v>7</v>
          </cell>
          <cell r="M103">
            <v>12</v>
          </cell>
          <cell r="R103">
            <v>5</v>
          </cell>
          <cell r="W103">
            <v>9</v>
          </cell>
          <cell r="AB103">
            <v>8</v>
          </cell>
          <cell r="AG103">
            <v>1</v>
          </cell>
          <cell r="AL103">
            <v>3</v>
          </cell>
        </row>
        <row r="104">
          <cell r="C104">
            <v>4</v>
          </cell>
          <cell r="H104">
            <v>8</v>
          </cell>
          <cell r="M104">
            <v>6</v>
          </cell>
          <cell r="R104">
            <v>5</v>
          </cell>
          <cell r="W104">
            <v>4</v>
          </cell>
          <cell r="AB104">
            <v>9</v>
          </cell>
          <cell r="AG104">
            <v>3</v>
          </cell>
          <cell r="AL104">
            <v>0</v>
          </cell>
        </row>
        <row r="105">
          <cell r="C105">
            <v>3</v>
          </cell>
          <cell r="H105">
            <v>6</v>
          </cell>
          <cell r="M105">
            <v>9</v>
          </cell>
          <cell r="R105">
            <v>3</v>
          </cell>
          <cell r="W105">
            <v>5</v>
          </cell>
          <cell r="AB105">
            <v>4</v>
          </cell>
          <cell r="AG105">
            <v>5</v>
          </cell>
          <cell r="AL105">
            <v>1</v>
          </cell>
        </row>
        <row r="106">
          <cell r="C106">
            <v>6</v>
          </cell>
          <cell r="H106">
            <v>2</v>
          </cell>
          <cell r="M106">
            <v>15</v>
          </cell>
          <cell r="R106">
            <v>2</v>
          </cell>
          <cell r="W106">
            <v>7</v>
          </cell>
          <cell r="AB106">
            <v>7</v>
          </cell>
          <cell r="AG106">
            <v>2</v>
          </cell>
          <cell r="AL106">
            <v>2</v>
          </cell>
        </row>
        <row r="107">
          <cell r="C107">
            <v>8</v>
          </cell>
          <cell r="H107">
            <v>4</v>
          </cell>
          <cell r="M107">
            <v>7</v>
          </cell>
          <cell r="R107">
            <v>6</v>
          </cell>
          <cell r="W107">
            <v>10</v>
          </cell>
          <cell r="AB107">
            <v>6</v>
          </cell>
          <cell r="AG107">
            <v>2</v>
          </cell>
          <cell r="AL107">
            <v>4</v>
          </cell>
        </row>
        <row r="108">
          <cell r="C108">
            <v>1</v>
          </cell>
          <cell r="H108">
            <v>7</v>
          </cell>
          <cell r="M108">
            <v>16</v>
          </cell>
          <cell r="R108">
            <v>3</v>
          </cell>
          <cell r="W108">
            <v>13</v>
          </cell>
          <cell r="AB108">
            <v>9</v>
          </cell>
          <cell r="AG108">
            <v>3</v>
          </cell>
          <cell r="AL108">
            <v>4</v>
          </cell>
        </row>
        <row r="109">
          <cell r="C109">
            <v>2</v>
          </cell>
          <cell r="H109">
            <v>9</v>
          </cell>
          <cell r="M109">
            <v>9</v>
          </cell>
          <cell r="R109">
            <v>5</v>
          </cell>
          <cell r="W109">
            <v>7</v>
          </cell>
          <cell r="AB109">
            <v>8</v>
          </cell>
          <cell r="AG109">
            <v>2</v>
          </cell>
          <cell r="AL109">
            <v>2</v>
          </cell>
        </row>
        <row r="110">
          <cell r="C110">
            <v>4</v>
          </cell>
          <cell r="H110">
            <v>6</v>
          </cell>
          <cell r="M110">
            <v>11</v>
          </cell>
          <cell r="R110">
            <v>5</v>
          </cell>
          <cell r="W110">
            <v>9</v>
          </cell>
          <cell r="AB110">
            <v>12</v>
          </cell>
          <cell r="AG110">
            <v>1</v>
          </cell>
          <cell r="AL110">
            <v>4</v>
          </cell>
        </row>
        <row r="111">
          <cell r="C111">
            <v>6</v>
          </cell>
          <cell r="H111">
            <v>5</v>
          </cell>
          <cell r="M111">
            <v>9</v>
          </cell>
          <cell r="R111">
            <v>6</v>
          </cell>
          <cell r="W111">
            <v>5</v>
          </cell>
          <cell r="AB111">
            <v>17</v>
          </cell>
          <cell r="AG111">
            <v>4</v>
          </cell>
          <cell r="AL111">
            <v>1</v>
          </cell>
        </row>
        <row r="112">
          <cell r="C112">
            <v>8</v>
          </cell>
          <cell r="H112">
            <v>6</v>
          </cell>
          <cell r="M112">
            <v>9</v>
          </cell>
          <cell r="R112">
            <v>4</v>
          </cell>
          <cell r="W112">
            <v>7</v>
          </cell>
          <cell r="AB112">
            <v>9</v>
          </cell>
          <cell r="AG112">
            <v>4</v>
          </cell>
          <cell r="AL112">
            <v>3</v>
          </cell>
        </row>
        <row r="113">
          <cell r="C113">
            <v>5</v>
          </cell>
          <cell r="H113">
            <v>7</v>
          </cell>
          <cell r="M113">
            <v>7</v>
          </cell>
          <cell r="R113">
            <v>4</v>
          </cell>
          <cell r="W113">
            <v>6</v>
          </cell>
          <cell r="AB113">
            <v>10</v>
          </cell>
          <cell r="AG113">
            <v>2</v>
          </cell>
          <cell r="AL113">
            <v>5</v>
          </cell>
        </row>
        <row r="114">
          <cell r="C114">
            <v>3</v>
          </cell>
          <cell r="H114">
            <v>5</v>
          </cell>
          <cell r="M114">
            <v>9</v>
          </cell>
          <cell r="R114">
            <v>2</v>
          </cell>
          <cell r="W114">
            <v>8</v>
          </cell>
          <cell r="AB114">
            <v>6</v>
          </cell>
          <cell r="AG114">
            <v>1</v>
          </cell>
          <cell r="AL114">
            <v>0</v>
          </cell>
        </row>
      </sheetData>
      <sheetData sheetId="1">
        <row r="6">
          <cell r="N6" t="str">
            <v>6:00-7:00 am</v>
          </cell>
          <cell r="O6">
            <v>579</v>
          </cell>
          <cell r="AK6" t="str">
            <v>6:00-7:00 am</v>
          </cell>
          <cell r="AL6">
            <v>608</v>
          </cell>
        </row>
        <row r="7">
          <cell r="N7" t="str">
            <v xml:space="preserve"> 6:15-7:15 am</v>
          </cell>
          <cell r="O7">
            <v>754</v>
          </cell>
          <cell r="Y7" t="str">
            <v>CARROS</v>
          </cell>
          <cell r="AA7">
            <v>24.082167832167833</v>
          </cell>
          <cell r="AK7" t="str">
            <v xml:space="preserve"> 6:15-7:15 am</v>
          </cell>
          <cell r="AL7">
            <v>670</v>
          </cell>
        </row>
        <row r="8">
          <cell r="B8" t="str">
            <v>CARROS</v>
          </cell>
          <cell r="D8">
            <v>21.97</v>
          </cell>
          <cell r="N8" t="str">
            <v>6:30-7:30 am</v>
          </cell>
          <cell r="O8">
            <v>839</v>
          </cell>
          <cell r="Y8" t="str">
            <v>TAXIS</v>
          </cell>
          <cell r="AA8">
            <v>6.4539627039627039</v>
          </cell>
          <cell r="AK8" t="str">
            <v>6:30-7:30 am</v>
          </cell>
          <cell r="AL8">
            <v>772</v>
          </cell>
        </row>
        <row r="9">
          <cell r="B9" t="str">
            <v>TAXIS</v>
          </cell>
          <cell r="D9">
            <v>5.96</v>
          </cell>
          <cell r="N9" t="str">
            <v>6:45-7:45 am</v>
          </cell>
          <cell r="O9">
            <v>926</v>
          </cell>
          <cell r="Y9" t="str">
            <v>BUSES COLECTIVOS</v>
          </cell>
          <cell r="AA9">
            <v>1.6025641025641024</v>
          </cell>
          <cell r="AK9" t="str">
            <v>6:45-7:45 am</v>
          </cell>
          <cell r="AL9">
            <v>880</v>
          </cell>
        </row>
        <row r="10">
          <cell r="B10" t="str">
            <v>BUSES COLECTIVOS</v>
          </cell>
          <cell r="D10">
            <v>1.19</v>
          </cell>
          <cell r="N10" t="str">
            <v>7:00-8:00 am</v>
          </cell>
          <cell r="O10">
            <v>1127</v>
          </cell>
          <cell r="Y10" t="str">
            <v>BUSES</v>
          </cell>
          <cell r="AA10">
            <v>1.5734265734265735</v>
          </cell>
          <cell r="AK10" t="str">
            <v>7:00-8:00 am</v>
          </cell>
          <cell r="AL10">
            <v>1048</v>
          </cell>
        </row>
        <row r="11">
          <cell r="B11" t="str">
            <v>BUSES</v>
          </cell>
          <cell r="D11">
            <v>1.22</v>
          </cell>
          <cell r="N11" t="str">
            <v>11:30-12:30 am</v>
          </cell>
          <cell r="O11">
            <v>1336</v>
          </cell>
          <cell r="Y11" t="str">
            <v>C-2P</v>
          </cell>
          <cell r="AA11">
            <v>1.6317016317016315</v>
          </cell>
          <cell r="AK11" t="str">
            <v>11:30-12:30 am</v>
          </cell>
          <cell r="AL11">
            <v>1500</v>
          </cell>
        </row>
        <row r="12">
          <cell r="B12" t="str">
            <v>C-2P</v>
          </cell>
          <cell r="D12">
            <v>1.08</v>
          </cell>
          <cell r="N12" t="str">
            <v>4:30-5:30 pm</v>
          </cell>
          <cell r="O12">
            <v>1418</v>
          </cell>
          <cell r="Y12" t="str">
            <v>C-2G</v>
          </cell>
          <cell r="AA12">
            <v>1.4277389277389279</v>
          </cell>
          <cell r="AK12" t="str">
            <v>4:30-5:30 pm</v>
          </cell>
          <cell r="AL12">
            <v>1418</v>
          </cell>
        </row>
        <row r="13">
          <cell r="B13" t="str">
            <v>C-2G</v>
          </cell>
          <cell r="D13">
            <v>1.34</v>
          </cell>
          <cell r="N13" t="str">
            <v>4:45-5:45 pm</v>
          </cell>
          <cell r="O13">
            <v>1368</v>
          </cell>
          <cell r="Y13" t="str">
            <v>C-3-4</v>
          </cell>
          <cell r="AA13">
            <v>0.11655011655011654</v>
          </cell>
          <cell r="AK13" t="str">
            <v>4:45-5:45 pm</v>
          </cell>
          <cell r="AL13">
            <v>1368</v>
          </cell>
        </row>
        <row r="14">
          <cell r="B14" t="str">
            <v>C-3-4</v>
          </cell>
          <cell r="D14">
            <v>0.03</v>
          </cell>
          <cell r="N14" t="str">
            <v>5:00-6:00 pm</v>
          </cell>
          <cell r="O14">
            <v>1361</v>
          </cell>
          <cell r="Y14" t="str">
            <v>C6</v>
          </cell>
          <cell r="AA14">
            <v>2.170745920745921</v>
          </cell>
          <cell r="AK14" t="str">
            <v>5:00-6:00 pm</v>
          </cell>
          <cell r="AL14">
            <v>1361</v>
          </cell>
        </row>
        <row r="15">
          <cell r="B15" t="str">
            <v>C6</v>
          </cell>
          <cell r="D15">
            <v>1.2</v>
          </cell>
          <cell r="N15" t="str">
            <v>5:15-6:15 pm</v>
          </cell>
          <cell r="O15">
            <v>1390</v>
          </cell>
          <cell r="Y15" t="str">
            <v>MOTOS</v>
          </cell>
          <cell r="AA15">
            <v>60.562354312354316</v>
          </cell>
          <cell r="AK15" t="str">
            <v>5:15-6:15 pm</v>
          </cell>
          <cell r="AL15">
            <v>1390</v>
          </cell>
        </row>
        <row r="16">
          <cell r="B16" t="str">
            <v>MOTOS</v>
          </cell>
          <cell r="D16">
            <v>65.42</v>
          </cell>
          <cell r="N16" t="str">
            <v>5:30-6:30 pm</v>
          </cell>
          <cell r="O16">
            <v>1418</v>
          </cell>
          <cell r="Y16" t="str">
            <v>BICICLETAS</v>
          </cell>
          <cell r="AA16">
            <v>0.37878787878787878</v>
          </cell>
          <cell r="AK16" t="str">
            <v>5:30-6:30 pm</v>
          </cell>
          <cell r="AL16">
            <v>1418</v>
          </cell>
        </row>
        <row r="17">
          <cell r="B17" t="str">
            <v>BICICLETAS</v>
          </cell>
          <cell r="D17">
            <v>0.59</v>
          </cell>
          <cell r="N17" t="str">
            <v>5:45-6:45 pm</v>
          </cell>
          <cell r="O17">
            <v>1492</v>
          </cell>
          <cell r="AK17" t="str">
            <v>5:45-6:45 pm</v>
          </cell>
          <cell r="AL17">
            <v>1492</v>
          </cell>
        </row>
        <row r="18">
          <cell r="N18" t="str">
            <v>6:00-7:00 pm</v>
          </cell>
          <cell r="O18">
            <v>1465</v>
          </cell>
          <cell r="AK18" t="str">
            <v>6:00-7:00 pm</v>
          </cell>
          <cell r="AL18">
            <v>1465</v>
          </cell>
        </row>
        <row r="22">
          <cell r="N22" t="str">
            <v>6:00-7:00 am</v>
          </cell>
          <cell r="O22">
            <v>773</v>
          </cell>
          <cell r="AK22" t="str">
            <v>6:00-7:00 am</v>
          </cell>
          <cell r="AL22">
            <v>850</v>
          </cell>
        </row>
        <row r="23">
          <cell r="N23" t="str">
            <v xml:space="preserve"> 6:15-7:15 am</v>
          </cell>
          <cell r="O23">
            <v>945</v>
          </cell>
          <cell r="AK23" t="str">
            <v xml:space="preserve"> 6:15-7:15 am</v>
          </cell>
          <cell r="AL23">
            <v>972</v>
          </cell>
        </row>
        <row r="24">
          <cell r="N24" t="str">
            <v>6:30-7:30 am</v>
          </cell>
          <cell r="O24">
            <v>1082</v>
          </cell>
          <cell r="Y24" t="str">
            <v>CARROS</v>
          </cell>
          <cell r="AA24">
            <v>20.235371036286367</v>
          </cell>
          <cell r="AK24" t="str">
            <v>6:30-7:30 am</v>
          </cell>
          <cell r="AL24">
            <v>1097</v>
          </cell>
        </row>
        <row r="25">
          <cell r="B25" t="str">
            <v>CARROS</v>
          </cell>
          <cell r="D25">
            <v>19.09153005464481</v>
          </cell>
          <cell r="N25" t="str">
            <v>6:45-7:45 am</v>
          </cell>
          <cell r="O25">
            <v>1198</v>
          </cell>
          <cell r="Y25" t="str">
            <v>TAXIS</v>
          </cell>
          <cell r="AA25">
            <v>4.5766590389016013</v>
          </cell>
          <cell r="AK25" t="str">
            <v>6:45-7:45 am</v>
          </cell>
          <cell r="AL25">
            <v>1206</v>
          </cell>
        </row>
        <row r="26">
          <cell r="B26" t="str">
            <v>TAXIS</v>
          </cell>
          <cell r="D26">
            <v>5.1343351548269576</v>
          </cell>
          <cell r="N26" t="str">
            <v>7:00-8:00 am</v>
          </cell>
          <cell r="O26">
            <v>1307</v>
          </cell>
          <cell r="Y26" t="str">
            <v>BUSES COLECTIVOS</v>
          </cell>
          <cell r="AA26">
            <v>1.2313392176092406</v>
          </cell>
          <cell r="AK26" t="str">
            <v>7:00-8:00 am</v>
          </cell>
          <cell r="AL26">
            <v>1269</v>
          </cell>
        </row>
        <row r="27">
          <cell r="B27" t="str">
            <v>BUSES COLECTIVOS</v>
          </cell>
          <cell r="D27">
            <v>1.0132058287795993</v>
          </cell>
          <cell r="N27" t="str">
            <v>11:30-12:30 am</v>
          </cell>
          <cell r="O27">
            <v>1649</v>
          </cell>
          <cell r="Y27" t="str">
            <v>BUSES</v>
          </cell>
          <cell r="AA27">
            <v>1.0896807235480006</v>
          </cell>
          <cell r="AK27" t="str">
            <v>11:30-12:30 am</v>
          </cell>
          <cell r="AL27">
            <v>1958</v>
          </cell>
        </row>
        <row r="28">
          <cell r="B28" t="str">
            <v>BUSES</v>
          </cell>
          <cell r="D28">
            <v>0.66029143897996356</v>
          </cell>
          <cell r="N28" t="str">
            <v>4:30-5:30 pm</v>
          </cell>
          <cell r="O28">
            <v>1874</v>
          </cell>
          <cell r="Y28" t="str">
            <v>C-2P</v>
          </cell>
          <cell r="AA28">
            <v>0.67560204859976025</v>
          </cell>
          <cell r="AK28" t="str">
            <v>4:30-5:30 pm</v>
          </cell>
          <cell r="AL28">
            <v>1867</v>
          </cell>
        </row>
        <row r="29">
          <cell r="B29" t="str">
            <v>C-2P</v>
          </cell>
          <cell r="D29">
            <v>0.72859744990892528</v>
          </cell>
          <cell r="N29" t="str">
            <v>4:45-5:45 pm</v>
          </cell>
          <cell r="O29">
            <v>1813</v>
          </cell>
          <cell r="Y29" t="str">
            <v>C-2G</v>
          </cell>
          <cell r="AA29">
            <v>8.7174457883840026E-2</v>
          </cell>
          <cell r="AK29" t="str">
            <v>4:45-5:45 pm</v>
          </cell>
          <cell r="AL29">
            <v>1869</v>
          </cell>
        </row>
        <row r="30">
          <cell r="B30" t="str">
            <v>C-2G</v>
          </cell>
          <cell r="D30">
            <v>0.87659380692167588</v>
          </cell>
          <cell r="N30" t="str">
            <v>5:00-6:00 pm</v>
          </cell>
          <cell r="O30">
            <v>1920</v>
          </cell>
          <cell r="Y30" t="str">
            <v>C-3-4</v>
          </cell>
          <cell r="AA30">
            <v>0.6211180124223602</v>
          </cell>
          <cell r="AK30" t="str">
            <v>5:00-6:00 pm</v>
          </cell>
          <cell r="AL30">
            <v>1895</v>
          </cell>
        </row>
        <row r="31">
          <cell r="B31" t="str">
            <v>C-3-4</v>
          </cell>
          <cell r="D31">
            <v>2.2768670309653915E-2</v>
          </cell>
          <cell r="N31" t="str">
            <v>5:15-6:15 pm</v>
          </cell>
          <cell r="O31">
            <v>2004</v>
          </cell>
          <cell r="Y31" t="str">
            <v>C6</v>
          </cell>
          <cell r="AA31">
            <v>1.5037593984962405</v>
          </cell>
          <cell r="AK31" t="str">
            <v>5:15-6:15 pm</v>
          </cell>
          <cell r="AL31">
            <v>1961</v>
          </cell>
        </row>
        <row r="32">
          <cell r="B32" t="str">
            <v>C6</v>
          </cell>
          <cell r="D32">
            <v>0.7969034608378871</v>
          </cell>
          <cell r="N32" t="str">
            <v>5:30-6:30 pm</v>
          </cell>
          <cell r="O32">
            <v>2197</v>
          </cell>
          <cell r="Y32" t="str">
            <v>MOTOS</v>
          </cell>
          <cell r="AA32">
            <v>69.674185463659143</v>
          </cell>
          <cell r="AK32" t="str">
            <v>5:30-6:30 pm</v>
          </cell>
          <cell r="AL32">
            <v>2111</v>
          </cell>
        </row>
        <row r="33">
          <cell r="B33" t="str">
            <v>MOTOS</v>
          </cell>
          <cell r="D33">
            <v>71.083788706739526</v>
          </cell>
          <cell r="N33" t="str">
            <v>5:45-6:45 pm</v>
          </cell>
          <cell r="O33">
            <v>2347</v>
          </cell>
          <cell r="Y33" t="str">
            <v>BICICLETAS</v>
          </cell>
          <cell r="AA33">
            <v>0.30511060259344014</v>
          </cell>
          <cell r="AK33" t="str">
            <v>5:45-6:45 pm</v>
          </cell>
          <cell r="AL33">
            <v>2275</v>
          </cell>
        </row>
        <row r="34">
          <cell r="B34" t="str">
            <v>BICICLETAS</v>
          </cell>
          <cell r="D34">
            <v>0.59198542805100185</v>
          </cell>
          <cell r="N34" t="str">
            <v>6:00-7:00 pm</v>
          </cell>
          <cell r="O34">
            <v>2214</v>
          </cell>
          <cell r="AK34" t="str">
            <v>6:00-7:00 pm</v>
          </cell>
          <cell r="AL34">
            <v>2344</v>
          </cell>
        </row>
        <row r="38">
          <cell r="N38" t="str">
            <v>6:00-7:00 am</v>
          </cell>
          <cell r="O38">
            <v>382</v>
          </cell>
          <cell r="AK38" t="str">
            <v>6:00-7:00 am</v>
          </cell>
          <cell r="AL38">
            <v>453</v>
          </cell>
        </row>
        <row r="39">
          <cell r="N39" t="str">
            <v xml:space="preserve"> 6:15-7:15 am</v>
          </cell>
          <cell r="O39">
            <v>456</v>
          </cell>
          <cell r="AK39" t="str">
            <v xml:space="preserve"> 6:15-7:15 am</v>
          </cell>
          <cell r="AL39">
            <v>508</v>
          </cell>
        </row>
        <row r="40">
          <cell r="N40" t="str">
            <v>6:30-7:30 am</v>
          </cell>
          <cell r="O40">
            <v>448</v>
          </cell>
          <cell r="AK40" t="str">
            <v>6:30-7:30 am</v>
          </cell>
          <cell r="AL40">
            <v>517</v>
          </cell>
        </row>
        <row r="41">
          <cell r="N41" t="str">
            <v>6:45-7:45 am</v>
          </cell>
          <cell r="O41">
            <v>542</v>
          </cell>
          <cell r="Y41" t="str">
            <v>CARROS</v>
          </cell>
          <cell r="AA41">
            <v>19.081926718814326</v>
          </cell>
          <cell r="AK41" t="str">
            <v>6:45-7:45 am</v>
          </cell>
          <cell r="AL41">
            <v>559</v>
          </cell>
        </row>
        <row r="42">
          <cell r="B42" t="str">
            <v>CARROS</v>
          </cell>
          <cell r="D42">
            <v>16.445035460992909</v>
          </cell>
          <cell r="N42" t="str">
            <v>7:00-8:00 am</v>
          </cell>
          <cell r="O42">
            <v>560</v>
          </cell>
          <cell r="Y42" t="str">
            <v>TAXIS</v>
          </cell>
          <cell r="AA42">
            <v>2.8200905722519556</v>
          </cell>
          <cell r="AK42" t="str">
            <v>7:00-8:00 am</v>
          </cell>
          <cell r="AL42">
            <v>576</v>
          </cell>
        </row>
        <row r="43">
          <cell r="B43" t="str">
            <v>TAXIS</v>
          </cell>
          <cell r="D43">
            <v>2.4822695035460995</v>
          </cell>
          <cell r="N43" t="str">
            <v>11:30-12:30 am</v>
          </cell>
          <cell r="O43">
            <v>992</v>
          </cell>
          <cell r="Y43" t="str">
            <v>BUSES COLECTIVOS</v>
          </cell>
          <cell r="AA43">
            <v>1.1115685467270482</v>
          </cell>
          <cell r="AK43" t="str">
            <v>11:30-12:30 am</v>
          </cell>
          <cell r="AL43">
            <v>1149</v>
          </cell>
        </row>
        <row r="44">
          <cell r="B44" t="str">
            <v>BUSES COLECTIVOS</v>
          </cell>
          <cell r="D44">
            <v>0.64273049645390068</v>
          </cell>
          <cell r="N44" t="str">
            <v>4:30-5:30 pm</v>
          </cell>
          <cell r="O44">
            <v>894</v>
          </cell>
          <cell r="Y44" t="str">
            <v>BUSES</v>
          </cell>
          <cell r="AA44">
            <v>0.49403046521202143</v>
          </cell>
          <cell r="AK44" t="str">
            <v>4:30-5:30 pm</v>
          </cell>
          <cell r="AL44">
            <v>899</v>
          </cell>
        </row>
        <row r="45">
          <cell r="B45" t="str">
            <v>BUSES</v>
          </cell>
          <cell r="D45">
            <v>0.19946808510638298</v>
          </cell>
          <cell r="N45" t="str">
            <v>4:45-5:45 pm</v>
          </cell>
          <cell r="O45">
            <v>975</v>
          </cell>
          <cell r="Y45" t="str">
            <v>C-2P</v>
          </cell>
          <cell r="AA45">
            <v>0.72046109510086453</v>
          </cell>
          <cell r="AK45" t="str">
            <v>4:45-5:45 pm</v>
          </cell>
          <cell r="AL45">
            <v>1000</v>
          </cell>
        </row>
        <row r="46">
          <cell r="B46" t="str">
            <v>C-2P</v>
          </cell>
          <cell r="D46">
            <v>0.90868794326241131</v>
          </cell>
          <cell r="N46" t="str">
            <v>5:00-6:00 pm</v>
          </cell>
          <cell r="O46">
            <v>1055</v>
          </cell>
          <cell r="Y46" t="str">
            <v>C-2G</v>
          </cell>
          <cell r="AA46">
            <v>0.37052284890901604</v>
          </cell>
          <cell r="AK46" t="str">
            <v>5:00-6:00 pm</v>
          </cell>
          <cell r="AL46">
            <v>1077</v>
          </cell>
        </row>
        <row r="47">
          <cell r="B47" t="str">
            <v>C-2G</v>
          </cell>
          <cell r="D47">
            <v>0.39893617021276595</v>
          </cell>
          <cell r="N47" t="str">
            <v>5:15-6:15 pm</v>
          </cell>
          <cell r="O47">
            <v>1135</v>
          </cell>
          <cell r="Y47" t="str">
            <v>MOTOS</v>
          </cell>
          <cell r="AA47">
            <v>74.619184849732406</v>
          </cell>
          <cell r="AK47" t="str">
            <v>5:15-6:15 pm</v>
          </cell>
          <cell r="AL47">
            <v>1167</v>
          </cell>
        </row>
        <row r="48">
          <cell r="B48" t="str">
            <v>MOTOS</v>
          </cell>
          <cell r="D48">
            <v>77.925531914893625</v>
          </cell>
          <cell r="N48" t="str">
            <v>5:30-6:30 pm</v>
          </cell>
          <cell r="O48">
            <v>1152</v>
          </cell>
          <cell r="Y48" t="str">
            <v>BICICLETAS</v>
          </cell>
          <cell r="AA48">
            <v>0.7822149032523672</v>
          </cell>
          <cell r="AK48" t="str">
            <v>5:30-6:30 pm</v>
          </cell>
          <cell r="AL48">
            <v>1222</v>
          </cell>
        </row>
        <row r="49">
          <cell r="B49" t="str">
            <v>BICICLETAS</v>
          </cell>
          <cell r="D49">
            <v>0.99734042553191493</v>
          </cell>
          <cell r="N49" t="str">
            <v>5:45-6:45 pm</v>
          </cell>
          <cell r="O49">
            <v>1170</v>
          </cell>
          <cell r="AK49" t="str">
            <v>5:45-6:45 pm</v>
          </cell>
          <cell r="AL49">
            <v>1233</v>
          </cell>
        </row>
        <row r="50">
          <cell r="N50" t="str">
            <v>6:00-7:00 pm</v>
          </cell>
          <cell r="O50">
            <v>1133</v>
          </cell>
          <cell r="AK50" t="str">
            <v>6:00-7:00 pm</v>
          </cell>
          <cell r="AL50">
            <v>1198</v>
          </cell>
        </row>
        <row r="54">
          <cell r="N54" t="str">
            <v>6:00-7:00 am</v>
          </cell>
          <cell r="O54">
            <v>80</v>
          </cell>
          <cell r="AK54" t="str">
            <v>6:00-7:00 am</v>
          </cell>
          <cell r="AL54">
            <v>117</v>
          </cell>
        </row>
        <row r="55">
          <cell r="N55" t="str">
            <v xml:space="preserve"> 6:15-7:15 am</v>
          </cell>
          <cell r="O55">
            <v>96</v>
          </cell>
          <cell r="AK55" t="str">
            <v xml:space="preserve"> 6:15-7:15 am</v>
          </cell>
          <cell r="AL55">
            <v>140</v>
          </cell>
        </row>
        <row r="56">
          <cell r="N56" t="str">
            <v>6:30-7:30 am</v>
          </cell>
          <cell r="O56">
            <v>95</v>
          </cell>
          <cell r="Y56" t="str">
            <v>CARROS</v>
          </cell>
          <cell r="AA56">
            <v>22.979397781299525</v>
          </cell>
          <cell r="AK56" t="str">
            <v>6:30-7:30 am</v>
          </cell>
          <cell r="AL56">
            <v>143</v>
          </cell>
        </row>
        <row r="57">
          <cell r="B57" t="str">
            <v>CARROS</v>
          </cell>
          <cell r="D57">
            <v>15.78</v>
          </cell>
          <cell r="N57" t="str">
            <v>6:45-7:45 am</v>
          </cell>
          <cell r="O57">
            <v>107</v>
          </cell>
          <cell r="Y57" t="str">
            <v>TAXIS</v>
          </cell>
          <cell r="AA57">
            <v>3.724247226624406</v>
          </cell>
          <cell r="AK57" t="str">
            <v>6:45-7:45 am</v>
          </cell>
          <cell r="AL57">
            <v>143</v>
          </cell>
        </row>
        <row r="58">
          <cell r="B58" t="str">
            <v>TAXIS</v>
          </cell>
          <cell r="D58">
            <v>2.7</v>
          </cell>
          <cell r="N58" t="str">
            <v>7:00-8:00 am</v>
          </cell>
          <cell r="O58">
            <v>121</v>
          </cell>
          <cell r="Y58" t="str">
            <v>C-2P</v>
          </cell>
          <cell r="AA58">
            <v>0.6339144215530903</v>
          </cell>
          <cell r="AK58" t="str">
            <v>7:00-8:00 am</v>
          </cell>
          <cell r="AL58">
            <v>157</v>
          </cell>
        </row>
        <row r="59">
          <cell r="B59" t="str">
            <v>C-2P</v>
          </cell>
          <cell r="D59">
            <v>0.6</v>
          </cell>
          <cell r="N59" t="str">
            <v>11:30-12:30 am</v>
          </cell>
          <cell r="O59">
            <v>309</v>
          </cell>
          <cell r="Y59" t="str">
            <v>C-2G</v>
          </cell>
          <cell r="AA59">
            <v>0.6339144215530903</v>
          </cell>
          <cell r="AK59" t="str">
            <v>11:30-12:30 am</v>
          </cell>
          <cell r="AL59">
            <v>476</v>
          </cell>
        </row>
        <row r="60">
          <cell r="B60" t="str">
            <v>C-2G</v>
          </cell>
          <cell r="D60">
            <v>0.01</v>
          </cell>
          <cell r="N60" t="str">
            <v>4:30-5:30 pm</v>
          </cell>
          <cell r="O60">
            <v>168</v>
          </cell>
          <cell r="Y60" t="str">
            <v>MOTOS</v>
          </cell>
          <cell r="AA60">
            <v>70.364500792393031</v>
          </cell>
          <cell r="AK60" t="str">
            <v>4:30-5:30 pm</v>
          </cell>
          <cell r="AL60">
            <v>234</v>
          </cell>
        </row>
        <row r="61">
          <cell r="B61" t="str">
            <v>MOTOS</v>
          </cell>
          <cell r="D61">
            <v>80.42</v>
          </cell>
          <cell r="N61" t="str">
            <v>4:45-5:45 pm</v>
          </cell>
          <cell r="O61">
            <v>171</v>
          </cell>
          <cell r="Y61" t="str">
            <v>BICICLETAS</v>
          </cell>
          <cell r="AA61">
            <v>1.6640253565768619</v>
          </cell>
          <cell r="AK61" t="str">
            <v>4:45-5:45 pm</v>
          </cell>
          <cell r="AL61">
            <v>233</v>
          </cell>
        </row>
        <row r="62">
          <cell r="B62" t="str">
            <v>BICICLETAS</v>
          </cell>
          <cell r="D62">
            <v>0.4</v>
          </cell>
          <cell r="N62" t="str">
            <v>5:00-6:00 pm</v>
          </cell>
          <cell r="O62">
            <v>179</v>
          </cell>
          <cell r="AK62" t="str">
            <v>5:00-6:00 pm</v>
          </cell>
          <cell r="AL62">
            <v>223</v>
          </cell>
        </row>
        <row r="63">
          <cell r="N63" t="str">
            <v>5:15-6:15 pm</v>
          </cell>
          <cell r="O63">
            <v>193</v>
          </cell>
          <cell r="AK63" t="str">
            <v>5:15-6:15 pm</v>
          </cell>
          <cell r="AL63">
            <v>210</v>
          </cell>
        </row>
        <row r="64">
          <cell r="N64" t="str">
            <v>5:30-6:30 pm</v>
          </cell>
          <cell r="O64">
            <v>220</v>
          </cell>
          <cell r="AK64" t="str">
            <v>5:30-6:30 pm</v>
          </cell>
          <cell r="AL64">
            <v>192</v>
          </cell>
        </row>
        <row r="65">
          <cell r="N65" t="str">
            <v>5:45-6:45 pm</v>
          </cell>
          <cell r="O65">
            <v>233</v>
          </cell>
          <cell r="AK65" t="str">
            <v>5:45-6:45 pm</v>
          </cell>
          <cell r="AL65">
            <v>177</v>
          </cell>
        </row>
        <row r="66">
          <cell r="N66" t="str">
            <v>6:00-7:00 pm</v>
          </cell>
          <cell r="O66">
            <v>230</v>
          </cell>
          <cell r="AK66" t="str">
            <v>6:00-7:00 pm</v>
          </cell>
          <cell r="AL66">
            <v>162</v>
          </cell>
        </row>
        <row r="69">
          <cell r="Y69" t="str">
            <v>CARROS</v>
          </cell>
          <cell r="AA69">
            <v>23.686635944700459</v>
          </cell>
        </row>
        <row r="70">
          <cell r="B70" t="str">
            <v>CARROS</v>
          </cell>
          <cell r="D70">
            <v>19.670000000000002</v>
          </cell>
          <cell r="N70" t="str">
            <v>6:00-7:00 am</v>
          </cell>
          <cell r="O70">
            <v>220</v>
          </cell>
          <cell r="Y70" t="str">
            <v>TAXIS</v>
          </cell>
          <cell r="AA70">
            <v>4.8847926267281103</v>
          </cell>
          <cell r="AK70" t="str">
            <v>6:00-7:00 am</v>
          </cell>
          <cell r="AL70">
            <v>289</v>
          </cell>
        </row>
        <row r="71">
          <cell r="B71" t="str">
            <v>TAXIS</v>
          </cell>
          <cell r="D71">
            <v>4.6500000000000004</v>
          </cell>
          <cell r="N71" t="str">
            <v xml:space="preserve"> 6:15-7:15 am</v>
          </cell>
          <cell r="O71">
            <v>277</v>
          </cell>
          <cell r="Y71" t="str">
            <v>BUSES COLECTIVOS</v>
          </cell>
          <cell r="AA71">
            <v>2.8264208909370199</v>
          </cell>
          <cell r="AK71" t="str">
            <v xml:space="preserve"> 6:15-7:15 am</v>
          </cell>
          <cell r="AL71">
            <v>301</v>
          </cell>
        </row>
        <row r="72">
          <cell r="B72" t="str">
            <v>BUSES COLECTIVOS</v>
          </cell>
          <cell r="D72">
            <v>1.95</v>
          </cell>
          <cell r="N72" t="str">
            <v>6:30-7:30 am</v>
          </cell>
          <cell r="O72">
            <v>292</v>
          </cell>
          <cell r="Y72" t="str">
            <v>C-2P</v>
          </cell>
          <cell r="AA72">
            <v>0.55299539170506917</v>
          </cell>
          <cell r="AK72" t="str">
            <v>6:30-7:30 am</v>
          </cell>
          <cell r="AL72">
            <v>307</v>
          </cell>
        </row>
        <row r="73">
          <cell r="B73" t="str">
            <v>BUSES</v>
          </cell>
          <cell r="D73">
            <v>0.16</v>
          </cell>
          <cell r="N73" t="str">
            <v>6:45-7:45 am</v>
          </cell>
          <cell r="O73">
            <v>277</v>
          </cell>
          <cell r="Y73" t="str">
            <v>C-2G</v>
          </cell>
          <cell r="AA73">
            <v>0.76804915514592931</v>
          </cell>
          <cell r="AK73" t="str">
            <v>6:45-7:45 am</v>
          </cell>
          <cell r="AL73">
            <v>294</v>
          </cell>
        </row>
        <row r="74">
          <cell r="B74" t="str">
            <v>C-2P</v>
          </cell>
          <cell r="D74">
            <v>0.56999999999999995</v>
          </cell>
          <cell r="N74" t="str">
            <v>7:00-8:00 am</v>
          </cell>
          <cell r="O74">
            <v>331</v>
          </cell>
          <cell r="Y74" t="str">
            <v>MOTOS</v>
          </cell>
          <cell r="AA74">
            <v>66.635944700460826</v>
          </cell>
          <cell r="AK74" t="str">
            <v>7:00-8:00 am</v>
          </cell>
          <cell r="AL74">
            <v>317</v>
          </cell>
        </row>
        <row r="75">
          <cell r="B75" t="str">
            <v>C-2G</v>
          </cell>
          <cell r="D75">
            <v>0.35</v>
          </cell>
          <cell r="N75" t="str">
            <v>11:30-12:30 am</v>
          </cell>
          <cell r="O75">
            <v>406</v>
          </cell>
          <cell r="Y75" t="str">
            <v>BICICLETAS</v>
          </cell>
          <cell r="AA75">
            <v>0.64516129032258063</v>
          </cell>
          <cell r="AK75" t="str">
            <v>11:30-12:30 am</v>
          </cell>
          <cell r="AL75">
            <v>568</v>
          </cell>
        </row>
        <row r="76">
          <cell r="B76" t="str">
            <v>MOTOS</v>
          </cell>
          <cell r="D76">
            <v>71.78</v>
          </cell>
          <cell r="N76" t="str">
            <v>4:30-5:30 pm</v>
          </cell>
          <cell r="O76">
            <v>825</v>
          </cell>
          <cell r="AK76" t="str">
            <v>4:30-5:30 pm</v>
          </cell>
          <cell r="AL76">
            <v>839</v>
          </cell>
        </row>
        <row r="77">
          <cell r="B77" t="str">
            <v>BICICLETAS</v>
          </cell>
          <cell r="D77">
            <v>0.88</v>
          </cell>
          <cell r="N77" t="str">
            <v>4:45-5:45 pm</v>
          </cell>
          <cell r="O77">
            <v>867</v>
          </cell>
          <cell r="AK77" t="str">
            <v>4:45-5:45 pm</v>
          </cell>
          <cell r="AL77">
            <v>873</v>
          </cell>
        </row>
        <row r="78">
          <cell r="N78" t="str">
            <v>5:00-6:00 pm</v>
          </cell>
          <cell r="O78">
            <v>907</v>
          </cell>
          <cell r="AK78" t="str">
            <v>5:00-6:00 pm</v>
          </cell>
          <cell r="AL78">
            <v>918</v>
          </cell>
        </row>
        <row r="79">
          <cell r="N79" t="str">
            <v>5:15-6:15 pm</v>
          </cell>
          <cell r="O79">
            <v>921</v>
          </cell>
          <cell r="AK79" t="str">
            <v>5:15-6:15 pm</v>
          </cell>
          <cell r="AL79">
            <v>920</v>
          </cell>
        </row>
        <row r="80">
          <cell r="N80" t="str">
            <v>5:30-6:30 pm</v>
          </cell>
          <cell r="O80">
            <v>955</v>
          </cell>
          <cell r="AK80" t="str">
            <v>5:30-6:30 pm</v>
          </cell>
          <cell r="AL80">
            <v>950</v>
          </cell>
        </row>
        <row r="81">
          <cell r="N81" t="str">
            <v>5:45-6:45 pm</v>
          </cell>
          <cell r="O81">
            <v>965</v>
          </cell>
          <cell r="AK81" t="str">
            <v>5:45-6:45 pm</v>
          </cell>
          <cell r="AL81">
            <v>972</v>
          </cell>
        </row>
        <row r="82">
          <cell r="N82" t="str">
            <v>6:00-7:00 pm</v>
          </cell>
          <cell r="O82">
            <v>926</v>
          </cell>
          <cell r="AK82" t="str">
            <v>6:00-7:00 pm</v>
          </cell>
          <cell r="AL82">
            <v>947</v>
          </cell>
        </row>
        <row r="84">
          <cell r="Y84" t="str">
            <v>CARROS</v>
          </cell>
          <cell r="AA84">
            <v>32.425892316999395</v>
          </cell>
        </row>
        <row r="85">
          <cell r="B85" t="str">
            <v>CARROS</v>
          </cell>
          <cell r="D85">
            <v>28.9</v>
          </cell>
          <cell r="Y85" t="str">
            <v>TAXIS</v>
          </cell>
          <cell r="AA85">
            <v>4.2347247428917125</v>
          </cell>
        </row>
        <row r="86">
          <cell r="B86" t="str">
            <v>TAXIS</v>
          </cell>
          <cell r="D86">
            <v>4.62</v>
          </cell>
          <cell r="N86" t="str">
            <v>6:00-7:00 am</v>
          </cell>
          <cell r="O86">
            <v>169</v>
          </cell>
          <cell r="Y86" t="str">
            <v>BUSES COLECTIVOS</v>
          </cell>
          <cell r="AA86">
            <v>0</v>
          </cell>
          <cell r="AK86" t="str">
            <v>6:00-7:00 am</v>
          </cell>
          <cell r="AL86">
            <v>236</v>
          </cell>
        </row>
        <row r="87">
          <cell r="B87" t="str">
            <v>BUSES COLECTIVOS</v>
          </cell>
          <cell r="D87">
            <v>0.47</v>
          </cell>
          <cell r="N87" t="str">
            <v xml:space="preserve"> 6:15-7:15 am</v>
          </cell>
          <cell r="O87">
            <v>185</v>
          </cell>
          <cell r="Y87" t="str">
            <v>C-2P</v>
          </cell>
          <cell r="AA87">
            <v>0.90744101633393837</v>
          </cell>
          <cell r="AK87" t="str">
            <v xml:space="preserve"> 6:15-7:15 am</v>
          </cell>
          <cell r="AL87">
            <v>230</v>
          </cell>
        </row>
        <row r="88">
          <cell r="B88" t="str">
            <v>BUSES</v>
          </cell>
          <cell r="D88">
            <v>0.63</v>
          </cell>
          <cell r="N88" t="str">
            <v>6:30-7:30 am</v>
          </cell>
          <cell r="O88">
            <v>183</v>
          </cell>
          <cell r="Y88" t="str">
            <v>C-2G</v>
          </cell>
          <cell r="AA88">
            <v>0.78644888082274655</v>
          </cell>
          <cell r="AK88" t="str">
            <v>6:30-7:30 am</v>
          </cell>
          <cell r="AL88">
            <v>222</v>
          </cell>
        </row>
        <row r="89">
          <cell r="B89" t="str">
            <v>C-2P</v>
          </cell>
          <cell r="D89">
            <v>0.31</v>
          </cell>
          <cell r="N89" t="str">
            <v>6:45-7:45 am</v>
          </cell>
          <cell r="O89">
            <v>171</v>
          </cell>
          <cell r="Y89" t="str">
            <v>MOTOS</v>
          </cell>
          <cell r="AA89">
            <v>61.040532365396253</v>
          </cell>
          <cell r="AK89" t="str">
            <v>6:45-7:45 am</v>
          </cell>
          <cell r="AL89">
            <v>208</v>
          </cell>
        </row>
        <row r="90">
          <cell r="B90" t="str">
            <v>C-2G</v>
          </cell>
          <cell r="D90">
            <v>0.47</v>
          </cell>
          <cell r="N90" t="str">
            <v>7:00-8:00 am</v>
          </cell>
          <cell r="O90">
            <v>171</v>
          </cell>
          <cell r="Y90" t="str">
            <v>BICICLETAS</v>
          </cell>
          <cell r="AA90">
            <v>0.60496067755595884</v>
          </cell>
          <cell r="AK90" t="str">
            <v>7:00-8:00 am</v>
          </cell>
          <cell r="AL90">
            <v>196</v>
          </cell>
        </row>
        <row r="91">
          <cell r="B91" t="str">
            <v>MOTOS</v>
          </cell>
          <cell r="D91">
            <v>63.51</v>
          </cell>
          <cell r="N91" t="str">
            <v>11:30-12:30 am</v>
          </cell>
          <cell r="O91">
            <v>243</v>
          </cell>
          <cell r="AK91" t="str">
            <v>11:30-12:30 am</v>
          </cell>
          <cell r="AL91">
            <v>414</v>
          </cell>
        </row>
        <row r="92">
          <cell r="B92" t="str">
            <v>BICICLETAS</v>
          </cell>
          <cell r="D92">
            <v>1.1000000000000001</v>
          </cell>
          <cell r="N92" t="str">
            <v>4:30-5:30 pm</v>
          </cell>
          <cell r="O92">
            <v>280</v>
          </cell>
          <cell r="AK92" t="str">
            <v>4:30-5:30 pm</v>
          </cell>
          <cell r="AL92">
            <v>334</v>
          </cell>
        </row>
        <row r="93">
          <cell r="N93" t="str">
            <v>4:45-5:45 pm</v>
          </cell>
          <cell r="O93">
            <v>297</v>
          </cell>
          <cell r="AK93" t="str">
            <v>4:45-5:45 pm</v>
          </cell>
          <cell r="AL93">
            <v>353</v>
          </cell>
        </row>
        <row r="94">
          <cell r="N94" t="str">
            <v>5:00-6:00 pm</v>
          </cell>
          <cell r="O94">
            <v>295</v>
          </cell>
          <cell r="AK94" t="str">
            <v>5:00-6:00 pm</v>
          </cell>
          <cell r="AL94">
            <v>370</v>
          </cell>
        </row>
        <row r="95">
          <cell r="N95" t="str">
            <v>5:15-6:15 pm</v>
          </cell>
          <cell r="O95">
            <v>309</v>
          </cell>
          <cell r="AK95" t="str">
            <v>5:15-6:15 pm</v>
          </cell>
          <cell r="AL95">
            <v>393</v>
          </cell>
        </row>
        <row r="96">
          <cell r="N96" t="str">
            <v>5:30-6:30 pm</v>
          </cell>
          <cell r="O96">
            <v>313</v>
          </cell>
          <cell r="AK96" t="str">
            <v>5:30-6:30 pm</v>
          </cell>
          <cell r="AL96">
            <v>386</v>
          </cell>
        </row>
        <row r="97">
          <cell r="N97" t="str">
            <v>5:45-6:45 pm</v>
          </cell>
          <cell r="O97">
            <v>294</v>
          </cell>
          <cell r="AK97" t="str">
            <v>5:45-6:45 pm</v>
          </cell>
          <cell r="AL97">
            <v>352</v>
          </cell>
        </row>
        <row r="98">
          <cell r="N98" t="str">
            <v>6:00-7:00 pm</v>
          </cell>
          <cell r="O98">
            <v>266</v>
          </cell>
          <cell r="AK98" t="str">
            <v>6:00-7:00 pm</v>
          </cell>
          <cell r="AL98">
            <v>320</v>
          </cell>
        </row>
        <row r="104">
          <cell r="C104">
            <v>2203</v>
          </cell>
          <cell r="Y104" t="str">
            <v>6:00-7:00 am</v>
          </cell>
          <cell r="Z104">
            <v>2553</v>
          </cell>
        </row>
        <row r="105">
          <cell r="C105">
            <v>2713</v>
          </cell>
          <cell r="Y105" t="str">
            <v xml:space="preserve"> 6:15-7:15 am</v>
          </cell>
          <cell r="Z105">
            <v>2821</v>
          </cell>
        </row>
        <row r="106">
          <cell r="C106">
            <v>2939</v>
          </cell>
          <cell r="Y106" t="str">
            <v>6:30-7:30 am</v>
          </cell>
          <cell r="Z106">
            <v>3058</v>
          </cell>
        </row>
        <row r="107">
          <cell r="C107">
            <v>3221</v>
          </cell>
          <cell r="Y107" t="str">
            <v>6:45-7:45 am</v>
          </cell>
          <cell r="Z107">
            <v>3290</v>
          </cell>
        </row>
        <row r="108">
          <cell r="C108">
            <v>3617</v>
          </cell>
          <cell r="Y108" t="str">
            <v>7:00-8:00 am</v>
          </cell>
          <cell r="Z108">
            <v>3563</v>
          </cell>
        </row>
        <row r="109">
          <cell r="C109">
            <v>4935</v>
          </cell>
          <cell r="Y109" t="str">
            <v>11:30-12:30 am</v>
          </cell>
          <cell r="Z109">
            <v>6065</v>
          </cell>
        </row>
        <row r="110">
          <cell r="C110">
            <v>5459</v>
          </cell>
          <cell r="Y110" t="str">
            <v>4:30-5:30 pm</v>
          </cell>
          <cell r="Z110">
            <v>5681</v>
          </cell>
        </row>
        <row r="111">
          <cell r="C111">
            <v>5491</v>
          </cell>
          <cell r="Y111" t="str">
            <v>4:45-5:45 pm</v>
          </cell>
          <cell r="Z111">
            <v>5780</v>
          </cell>
        </row>
        <row r="112">
          <cell r="C112">
            <v>5717</v>
          </cell>
          <cell r="Y112" t="str">
            <v>5:00-6:00 pm</v>
          </cell>
          <cell r="Z112">
            <v>5943</v>
          </cell>
        </row>
        <row r="113">
          <cell r="C113">
            <v>5952</v>
          </cell>
          <cell r="Y113" t="str">
            <v>5:15-6:15 pm</v>
          </cell>
          <cell r="Z113">
            <v>6124</v>
          </cell>
        </row>
        <row r="114">
          <cell r="C114">
            <v>6255</v>
          </cell>
          <cell r="Y114" t="str">
            <v>5:30-6:30 pm</v>
          </cell>
          <cell r="Z114">
            <v>6345</v>
          </cell>
        </row>
        <row r="115">
          <cell r="C115">
            <v>6501</v>
          </cell>
          <cell r="Y115" t="str">
            <v>5:45-6:45 pm</v>
          </cell>
          <cell r="Z115">
            <v>6562</v>
          </cell>
        </row>
        <row r="116">
          <cell r="C116">
            <v>6234</v>
          </cell>
          <cell r="Y116" t="str">
            <v>6:00-7:00 pm</v>
          </cell>
          <cell r="Z116">
            <v>6459</v>
          </cell>
        </row>
        <row r="121">
          <cell r="B121" t="str">
            <v>6:00-7:00 am</v>
          </cell>
          <cell r="C121">
            <v>259</v>
          </cell>
          <cell r="Y121" t="str">
            <v>6:00-7:00 am</v>
          </cell>
          <cell r="Z121">
            <v>180</v>
          </cell>
        </row>
        <row r="122">
          <cell r="B122" t="str">
            <v xml:space="preserve"> 6:15-7:15 am</v>
          </cell>
          <cell r="C122">
            <v>287</v>
          </cell>
          <cell r="Y122" t="str">
            <v xml:space="preserve"> 6:15-7:15 am</v>
          </cell>
          <cell r="Z122">
            <v>187</v>
          </cell>
        </row>
        <row r="123">
          <cell r="B123" t="str">
            <v>6:30-7:30 am</v>
          </cell>
          <cell r="C123">
            <v>321</v>
          </cell>
          <cell r="Y123" t="str">
            <v>6:30-7:30 am</v>
          </cell>
          <cell r="Z123">
            <v>178</v>
          </cell>
        </row>
        <row r="124">
          <cell r="B124" t="str">
            <v>6:45-7:45 am</v>
          </cell>
          <cell r="C124">
            <v>358</v>
          </cell>
          <cell r="Y124" t="str">
            <v>6:45-7:45 am</v>
          </cell>
          <cell r="Z124">
            <v>187</v>
          </cell>
        </row>
        <row r="125">
          <cell r="B125" t="str">
            <v>7:00-8:00 am</v>
          </cell>
          <cell r="C125">
            <v>350</v>
          </cell>
          <cell r="Y125" t="str">
            <v>7:00-8:00 am</v>
          </cell>
          <cell r="Z125">
            <v>204</v>
          </cell>
        </row>
        <row r="126">
          <cell r="B126" t="str">
            <v>11:30-12:30 am</v>
          </cell>
          <cell r="C126">
            <v>272</v>
          </cell>
          <cell r="Y126" t="str">
            <v>11:30-12:30 am</v>
          </cell>
          <cell r="Z126">
            <v>181</v>
          </cell>
        </row>
        <row r="127">
          <cell r="B127" t="str">
            <v>4:30-5:30 pm</v>
          </cell>
          <cell r="C127">
            <v>381</v>
          </cell>
          <cell r="Y127" t="str">
            <v>4:30-5:30 pm</v>
          </cell>
          <cell r="Z127">
            <v>182</v>
          </cell>
        </row>
        <row r="128">
          <cell r="B128" t="str">
            <v>4:45-5:45 pm</v>
          </cell>
          <cell r="C128">
            <v>432</v>
          </cell>
          <cell r="Y128" t="str">
            <v>4:45-5:45 pm</v>
          </cell>
          <cell r="Z128">
            <v>190</v>
          </cell>
        </row>
        <row r="129">
          <cell r="B129" t="str">
            <v>5:00-6:00 pm</v>
          </cell>
          <cell r="C129">
            <v>422</v>
          </cell>
          <cell r="Y129" t="str">
            <v>5:00-6:00 pm</v>
          </cell>
          <cell r="Z129">
            <v>199</v>
          </cell>
        </row>
        <row r="130">
          <cell r="B130" t="str">
            <v>5:15-6:15 pm</v>
          </cell>
          <cell r="C130">
            <v>409</v>
          </cell>
          <cell r="Y130" t="str">
            <v>5:15-6:15 pm</v>
          </cell>
          <cell r="Z130">
            <v>205</v>
          </cell>
        </row>
        <row r="131">
          <cell r="B131" t="str">
            <v>5:30-6:30 pm</v>
          </cell>
          <cell r="C131">
            <v>426</v>
          </cell>
          <cell r="Y131" t="str">
            <v>5:30-6:30 pm</v>
          </cell>
          <cell r="Z131">
            <v>199</v>
          </cell>
        </row>
        <row r="132">
          <cell r="B132" t="str">
            <v>5:45-6:45 pm</v>
          </cell>
          <cell r="C132">
            <v>369</v>
          </cell>
          <cell r="Y132" t="str">
            <v>5:45-6:45 pm</v>
          </cell>
          <cell r="Z132">
            <v>201</v>
          </cell>
        </row>
        <row r="133">
          <cell r="B133" t="str">
            <v>6:00-7:00 pm</v>
          </cell>
          <cell r="C133">
            <v>303</v>
          </cell>
          <cell r="Y133" t="str">
            <v>6:00-7:00 pm</v>
          </cell>
          <cell r="Z133">
            <v>183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1:AO135"/>
  <sheetViews>
    <sheetView tabSelected="1" topLeftCell="H55" zoomScale="60" zoomScaleNormal="60" workbookViewId="0">
      <selection activeCell="O27" sqref="O27"/>
    </sheetView>
  </sheetViews>
  <sheetFormatPr baseColWidth="10" defaultRowHeight="14.5" x14ac:dyDescent="0.35"/>
  <cols>
    <col min="2" max="2" width="18.26953125" customWidth="1"/>
    <col min="14" max="14" width="16.36328125" customWidth="1"/>
    <col min="25" max="25" width="19.54296875" customWidth="1"/>
    <col min="37" max="37" width="14.36328125" customWidth="1"/>
  </cols>
  <sheetData>
    <row r="1" spans="2:41" ht="16" thickBot="1" x14ac:dyDescent="0.4">
      <c r="F1" s="1" t="s">
        <v>0</v>
      </c>
      <c r="G1" s="2"/>
      <c r="H1" s="2"/>
      <c r="I1" s="2"/>
      <c r="J1" s="2"/>
      <c r="K1" s="2"/>
      <c r="L1" s="2"/>
      <c r="M1" s="2"/>
      <c r="N1" s="2"/>
      <c r="O1" s="2"/>
      <c r="P1" s="3"/>
      <c r="AB1" s="1" t="s">
        <v>1</v>
      </c>
      <c r="AC1" s="2"/>
      <c r="AD1" s="2"/>
      <c r="AE1" s="2"/>
      <c r="AF1" s="2"/>
      <c r="AG1" s="2"/>
      <c r="AH1" s="2"/>
      <c r="AI1" s="2"/>
      <c r="AJ1" s="2"/>
      <c r="AK1" s="2"/>
      <c r="AL1" s="3"/>
    </row>
    <row r="2" spans="2:41" ht="15" thickBot="1" x14ac:dyDescent="0.4"/>
    <row r="3" spans="2:41" ht="15" thickBot="1" x14ac:dyDescent="0.4">
      <c r="B3" s="4" t="s">
        <v>2</v>
      </c>
      <c r="C3" s="5"/>
      <c r="D3" s="5"/>
      <c r="E3" s="5"/>
      <c r="F3" s="6"/>
      <c r="N3" s="4" t="s">
        <v>3</v>
      </c>
      <c r="O3" s="5"/>
      <c r="P3" s="5"/>
      <c r="Q3" s="5"/>
      <c r="R3" s="6"/>
      <c r="X3" s="7"/>
      <c r="Y3" s="4" t="s">
        <v>2</v>
      </c>
      <c r="Z3" s="5"/>
      <c r="AA3" s="5"/>
      <c r="AB3" s="5"/>
      <c r="AC3" s="6"/>
      <c r="AK3" s="4" t="s">
        <v>3</v>
      </c>
      <c r="AL3" s="5"/>
      <c r="AM3" s="5"/>
      <c r="AN3" s="5"/>
      <c r="AO3" s="6"/>
    </row>
    <row r="4" spans="2:41" ht="15" thickBot="1" x14ac:dyDescent="0.4">
      <c r="B4" s="8"/>
      <c r="C4" s="8"/>
      <c r="X4" s="7"/>
      <c r="Y4" s="9"/>
    </row>
    <row r="5" spans="2:41" ht="15" thickBot="1" x14ac:dyDescent="0.4">
      <c r="N5" s="10" t="s">
        <v>4</v>
      </c>
      <c r="O5" s="11"/>
      <c r="X5" s="7"/>
      <c r="Y5" s="12" t="s">
        <v>4</v>
      </c>
      <c r="Z5" s="13"/>
      <c r="AA5" s="14"/>
      <c r="AK5" s="10" t="s">
        <v>4</v>
      </c>
      <c r="AL5" s="15"/>
    </row>
    <row r="6" spans="2:41" ht="15" thickBot="1" x14ac:dyDescent="0.4">
      <c r="B6" s="12" t="s">
        <v>4</v>
      </c>
      <c r="C6" s="13"/>
      <c r="D6" s="14"/>
      <c r="N6" s="16" t="s">
        <v>5</v>
      </c>
      <c r="O6" s="16">
        <v>579</v>
      </c>
      <c r="X6" s="7"/>
      <c r="Y6" s="17" t="s">
        <v>6</v>
      </c>
      <c r="Z6" s="18" t="s">
        <v>7</v>
      </c>
      <c r="AA6" s="19" t="s">
        <v>8</v>
      </c>
      <c r="AK6" s="20" t="s">
        <v>5</v>
      </c>
      <c r="AL6" s="16">
        <f>SUM('[1]ANEXO E'!C65:C68,'[1]ANEXO E'!I65:I68,'[1]ANEXO E'!O65:O68,'[1]ANEXO E'!U65:U68,'[1]ANEXO E'!AA65:AA68,'[1]ANEXO E'!AG65:AG68,'[1]ANEXO E'!AM65:AM68,'[1]ANEXO E'!AS65:AS68,'[1]ANEXO E'!AY65:AY68,'[1]ANEXO E'!BE65:BE68,'[1]ANEXO E'!BK65:BK68)</f>
        <v>608</v>
      </c>
    </row>
    <row r="7" spans="2:41" ht="15" thickBot="1" x14ac:dyDescent="0.4">
      <c r="B7" s="17" t="s">
        <v>6</v>
      </c>
      <c r="C7" s="18" t="s">
        <v>7</v>
      </c>
      <c r="D7" s="21" t="s">
        <v>8</v>
      </c>
      <c r="K7" s="22"/>
      <c r="N7" s="23" t="s">
        <v>9</v>
      </c>
      <c r="O7" s="23">
        <v>754</v>
      </c>
      <c r="X7" s="7"/>
      <c r="Y7" s="24" t="s">
        <v>10</v>
      </c>
      <c r="Z7" s="24">
        <f>SUM('[1]ANEXO E'!C65:C86)</f>
        <v>1653</v>
      </c>
      <c r="AA7" s="25">
        <f>(Z7/$Z$17)*100</f>
        <v>24.082167832167833</v>
      </c>
      <c r="AK7" s="26" t="s">
        <v>9</v>
      </c>
      <c r="AL7" s="23">
        <f>SUM('[1]ANEXO E'!C66:C69,'[1]ANEXO E'!I66:I69,'[1]ANEXO E'!O66:O69,'[1]ANEXO E'!U66:U69,'[1]ANEXO E'!AA66:AA69,'[1]ANEXO E'!AG66:AG69,'[1]ANEXO E'!AM66:AM69,'[1]ANEXO E'!AS66:AS69,'[1]ANEXO E'!AY66:AY69,'[1]ANEXO E'!BE66:BE69,'[1]ANEXO E'!BK66:BK69)</f>
        <v>670</v>
      </c>
    </row>
    <row r="8" spans="2:41" x14ac:dyDescent="0.35">
      <c r="B8" s="24" t="s">
        <v>10</v>
      </c>
      <c r="C8" s="27">
        <v>1444</v>
      </c>
      <c r="D8" s="28">
        <v>21.97</v>
      </c>
      <c r="K8" s="22"/>
      <c r="N8" s="23" t="s">
        <v>11</v>
      </c>
      <c r="O8" s="23">
        <v>839</v>
      </c>
      <c r="X8" s="7"/>
      <c r="Y8" s="29" t="s">
        <v>12</v>
      </c>
      <c r="Z8" s="29">
        <f>SUM('[1]ANEXO E'!I65:I86)</f>
        <v>443</v>
      </c>
      <c r="AA8" s="30">
        <f t="shared" ref="AA8:AA16" si="0">(Z8/$Z$17)*100</f>
        <v>6.4539627039627039</v>
      </c>
      <c r="AK8" s="26" t="s">
        <v>11</v>
      </c>
      <c r="AL8" s="23">
        <f>SUM('[1]ANEXO E'!C67:C70,'[1]ANEXO E'!I67:I70,'[1]ANEXO E'!O67:O70,'[1]ANEXO E'!U67:U70,'[1]ANEXO E'!AA67:AA70,'[1]ANEXO E'!AG67:AG70,'[1]ANEXO E'!AM67:AM70,'[1]ANEXO E'!AS67:AS70,'[1]ANEXO E'!AY67:AY70,'[1]ANEXO E'!BE67:BE70,'[1]ANEXO E'!BK67:BK70)</f>
        <v>772</v>
      </c>
    </row>
    <row r="9" spans="2:41" x14ac:dyDescent="0.35">
      <c r="B9" s="29" t="s">
        <v>12</v>
      </c>
      <c r="C9" s="31">
        <v>392</v>
      </c>
      <c r="D9" s="32">
        <v>5.96</v>
      </c>
      <c r="K9" s="22"/>
      <c r="N9" s="23" t="s">
        <v>13</v>
      </c>
      <c r="O9" s="23">
        <v>926</v>
      </c>
      <c r="X9" s="7"/>
      <c r="Y9" s="29" t="s">
        <v>14</v>
      </c>
      <c r="Z9" s="29">
        <f>SUM('[1]ANEXO E'!O65:O86)</f>
        <v>110</v>
      </c>
      <c r="AA9" s="30">
        <f t="shared" si="0"/>
        <v>1.6025641025641024</v>
      </c>
      <c r="AK9" s="26" t="s">
        <v>13</v>
      </c>
      <c r="AL9" s="23">
        <f>SUM('[1]ANEXO E'!C68:C71,'[1]ANEXO E'!I68:I71,'[1]ANEXO E'!O68:O71,'[1]ANEXO E'!U68:U71,'[1]ANEXO E'!AA68:AA71,'[1]ANEXO E'!AG68:AG71,'[1]ANEXO E'!AM68:AM71,'[1]ANEXO E'!AS68:AS71,'[1]ANEXO E'!AY68:AY71,'[1]ANEXO E'!BE68:BE71,'[1]ANEXO E'!BK68:BK71)</f>
        <v>880</v>
      </c>
    </row>
    <row r="10" spans="2:41" x14ac:dyDescent="0.35">
      <c r="B10" s="29" t="s">
        <v>14</v>
      </c>
      <c r="C10" s="31">
        <v>78</v>
      </c>
      <c r="D10" s="32">
        <v>1.19</v>
      </c>
      <c r="K10" s="22"/>
      <c r="N10" s="23" t="s">
        <v>15</v>
      </c>
      <c r="O10" s="23">
        <v>1127</v>
      </c>
      <c r="X10" s="7"/>
      <c r="Y10" s="29" t="s">
        <v>16</v>
      </c>
      <c r="Z10" s="29">
        <f>SUM('[1]ANEXO E'!U65:U86)</f>
        <v>108</v>
      </c>
      <c r="AA10" s="30">
        <f t="shared" si="0"/>
        <v>1.5734265734265735</v>
      </c>
      <c r="AK10" s="26" t="s">
        <v>15</v>
      </c>
      <c r="AL10" s="23">
        <f>SUM('[1]ANEXO E'!C69:C72,'[1]ANEXO E'!I69:I72,'[1]ANEXO E'!O69:O72,'[1]ANEXO E'!U69:U72,'[1]ANEXO E'!AA69:AA72,'[1]ANEXO E'!AG69:AG72,'[1]ANEXO E'!AM69:AM72,'[1]ANEXO E'!AS69:AS72,'[1]ANEXO E'!AY69:AY72,'[1]ANEXO E'!BE69:BE72,'[1]ANEXO E'!BK69:BK72)</f>
        <v>1048</v>
      </c>
    </row>
    <row r="11" spans="2:41" x14ac:dyDescent="0.35">
      <c r="B11" s="29" t="s">
        <v>16</v>
      </c>
      <c r="C11" s="31">
        <v>80</v>
      </c>
      <c r="D11" s="32">
        <v>1.22</v>
      </c>
      <c r="K11" s="22"/>
      <c r="N11" s="23" t="s">
        <v>17</v>
      </c>
      <c r="O11" s="23">
        <v>1336</v>
      </c>
      <c r="X11" s="7"/>
      <c r="Y11" s="29" t="s">
        <v>18</v>
      </c>
      <c r="Z11" s="29">
        <f>SUM('[1]ANEXO E'!AA65:AA86)</f>
        <v>112</v>
      </c>
      <c r="AA11" s="30">
        <f t="shared" si="0"/>
        <v>1.6317016317016315</v>
      </c>
      <c r="AK11" s="33" t="s">
        <v>17</v>
      </c>
      <c r="AL11" s="34">
        <f>SUM('[1]ANEXO E'!C73:C76,'[1]ANEXO E'!I73:I76,'[1]ANEXO E'!O73:O76,'[1]ANEXO E'!U73:U76,'[1]ANEXO E'!AA73:AA76,'[1]ANEXO E'!AG73:AG76,'[1]ANEXO E'!AM73:AM76,'[1]ANEXO E'!AS73:AS76,'[1]ANEXO E'!AY73:AY76,'[1]ANEXO E'!BE73:BE76,'[1]ANEXO E'!BK73:BK76)</f>
        <v>1500</v>
      </c>
    </row>
    <row r="12" spans="2:41" x14ac:dyDescent="0.35">
      <c r="B12" s="29" t="s">
        <v>18</v>
      </c>
      <c r="C12" s="31">
        <v>71</v>
      </c>
      <c r="D12" s="32">
        <v>1.08</v>
      </c>
      <c r="K12" s="22"/>
      <c r="N12" s="23" t="s">
        <v>19</v>
      </c>
      <c r="O12" s="23">
        <v>1418</v>
      </c>
      <c r="X12" s="7"/>
      <c r="Y12" s="29" t="s">
        <v>20</v>
      </c>
      <c r="Z12" s="29">
        <f>SUM('[1]ANEXO E'!AG65:AG86)</f>
        <v>98</v>
      </c>
      <c r="AA12" s="30">
        <f t="shared" si="0"/>
        <v>1.4277389277389279</v>
      </c>
      <c r="AK12" s="26" t="s">
        <v>19</v>
      </c>
      <c r="AL12" s="23">
        <f>SUM('[1]ANEXO E'!C18:C21,'[1]ANEXO E'!I18:I21,'[1]ANEXO E'!O18:O21,'[1]ANEXO E'!U18:U21,'[1]ANEXO E'!AA18:AA21,'[1]ANEXO E'!AG18:AG21,'[1]ANEXO E'!AM18:AM21,'[1]ANEXO E'!AS18:AS21,'[1]ANEXO E'!AY18:AY21,'[1]ANEXO E'!BE18:BE21,'[1]ANEXO E'!BK18:BK21)</f>
        <v>1418</v>
      </c>
    </row>
    <row r="13" spans="2:41" x14ac:dyDescent="0.35">
      <c r="B13" s="29" t="s">
        <v>20</v>
      </c>
      <c r="C13" s="31">
        <v>88</v>
      </c>
      <c r="D13" s="32">
        <v>1.34</v>
      </c>
      <c r="K13" s="22"/>
      <c r="N13" s="23" t="s">
        <v>21</v>
      </c>
      <c r="O13" s="23">
        <v>1368</v>
      </c>
      <c r="X13" s="7"/>
      <c r="Y13" s="29" t="s">
        <v>22</v>
      </c>
      <c r="Z13" s="29">
        <f>SUM('[1]ANEXO E'!AM65:AM86)</f>
        <v>8</v>
      </c>
      <c r="AA13" s="30">
        <f t="shared" si="0"/>
        <v>0.11655011655011654</v>
      </c>
      <c r="AK13" s="26" t="s">
        <v>21</v>
      </c>
      <c r="AL13" s="23">
        <f>SUM('[1]ANEXO E'!C19:C22,'[1]ANEXO E'!I19:I22,'[1]ANEXO E'!O19:O22,'[1]ANEXO E'!U19:U22,'[1]ANEXO E'!AA19:AA22,'[1]ANEXO E'!AG19:AG22,'[1]ANEXO E'!AM19:AM22,'[1]ANEXO E'!AS19:AS22,'[1]ANEXO E'!AY19:AY22,'[1]ANEXO E'!BE19:BE22,'[1]ANEXO E'!BK19:BK22)</f>
        <v>1368</v>
      </c>
    </row>
    <row r="14" spans="2:41" x14ac:dyDescent="0.35">
      <c r="B14" s="29" t="s">
        <v>22</v>
      </c>
      <c r="C14" s="31">
        <v>2</v>
      </c>
      <c r="D14" s="32">
        <v>0.03</v>
      </c>
      <c r="K14" s="22"/>
      <c r="N14" s="23" t="s">
        <v>23</v>
      </c>
      <c r="O14" s="23">
        <v>1361</v>
      </c>
      <c r="X14" s="7"/>
      <c r="Y14" s="29" t="s">
        <v>24</v>
      </c>
      <c r="Z14" s="29">
        <f>SUM('[1]ANEXO E'!AY65:AY86)</f>
        <v>149</v>
      </c>
      <c r="AA14" s="30">
        <f t="shared" si="0"/>
        <v>2.170745920745921</v>
      </c>
      <c r="AK14" s="26" t="s">
        <v>23</v>
      </c>
      <c r="AL14" s="23">
        <f>SUM('[1]ANEXO E'!C20:C23,'[1]ANEXO E'!I20:I23,'[1]ANEXO E'!O20:O23,'[1]ANEXO E'!U20:U23,'[1]ANEXO E'!AA20:AA23,'[1]ANEXO E'!AG20:AG23,'[1]ANEXO E'!AM20:AM23,'[1]ANEXO E'!AS20:AS23,'[1]ANEXO E'!AY20:AY23,'[1]ANEXO E'!BE20:BE23,'[1]ANEXO E'!BK20:BK23)</f>
        <v>1361</v>
      </c>
    </row>
    <row r="15" spans="2:41" x14ac:dyDescent="0.35">
      <c r="B15" s="29" t="s">
        <v>24</v>
      </c>
      <c r="C15" s="31">
        <v>79</v>
      </c>
      <c r="D15" s="32">
        <v>1.2</v>
      </c>
      <c r="K15" s="22"/>
      <c r="N15" s="23" t="s">
        <v>25</v>
      </c>
      <c r="O15" s="23">
        <v>1390</v>
      </c>
      <c r="X15" s="7"/>
      <c r="Y15" s="35" t="s">
        <v>26</v>
      </c>
      <c r="Z15" s="35">
        <f>SUM('[1]ANEXO E'!BE65:BE86)</f>
        <v>4157</v>
      </c>
      <c r="AA15" s="30">
        <f t="shared" si="0"/>
        <v>60.562354312354316</v>
      </c>
      <c r="AK15" s="26" t="s">
        <v>25</v>
      </c>
      <c r="AL15" s="23">
        <f>SUM('[1]ANEXO E'!C21:C24,'[1]ANEXO E'!I21:I24,'[1]ANEXO E'!O21:O24,'[1]ANEXO E'!U21:U24,'[1]ANEXO E'!AA21:AA24,'[1]ANEXO E'!AG21:AG24,'[1]ANEXO E'!AM21:AM24,'[1]ANEXO E'!AS21:AS24,'[1]ANEXO E'!AY21:AY24,'[1]ANEXO E'!BE21:BE24,'[1]ANEXO E'!BK21:BK24)</f>
        <v>1390</v>
      </c>
    </row>
    <row r="16" spans="2:41" ht="15" thickBot="1" x14ac:dyDescent="0.4">
      <c r="B16" s="35" t="s">
        <v>26</v>
      </c>
      <c r="C16" s="36">
        <v>4300</v>
      </c>
      <c r="D16" s="37">
        <v>65.42</v>
      </c>
      <c r="K16" s="22"/>
      <c r="N16" s="23" t="s">
        <v>27</v>
      </c>
      <c r="O16" s="23">
        <v>1418</v>
      </c>
      <c r="X16" s="7"/>
      <c r="Y16" s="38" t="s">
        <v>28</v>
      </c>
      <c r="Z16" s="38">
        <f>SUM('[1]ANEXO E'!BK65:BK86)</f>
        <v>26</v>
      </c>
      <c r="AA16" s="39">
        <f t="shared" si="0"/>
        <v>0.37878787878787878</v>
      </c>
      <c r="AK16" s="26" t="s">
        <v>27</v>
      </c>
      <c r="AL16" s="23">
        <f>SUM('[1]ANEXO E'!C22:C25,'[1]ANEXO E'!I22:I25,'[1]ANEXO E'!O22:O25,'[1]ANEXO E'!U22:U25,'[1]ANEXO E'!AA22:AA25,'[1]ANEXO E'!AG22:AG25,'[1]ANEXO E'!AM22:AM25,'[1]ANEXO E'!AS22:AS25,'[1]ANEXO E'!AY22:AY25,'[1]ANEXO E'!BE22:BE25,'[1]ANEXO E'!BK22:BK25)</f>
        <v>1418</v>
      </c>
    </row>
    <row r="17" spans="2:38" ht="15" thickBot="1" x14ac:dyDescent="0.4">
      <c r="B17" s="38" t="s">
        <v>28</v>
      </c>
      <c r="C17" s="40">
        <v>39</v>
      </c>
      <c r="D17" s="41">
        <v>0.59</v>
      </c>
      <c r="K17" s="22"/>
      <c r="N17" s="34" t="s">
        <v>29</v>
      </c>
      <c r="O17" s="34">
        <v>1492</v>
      </c>
      <c r="X17" s="7"/>
      <c r="Y17" s="17" t="s">
        <v>30</v>
      </c>
      <c r="Z17" s="18">
        <f>SUM(Z7:Z16)</f>
        <v>6864</v>
      </c>
      <c r="AA17" s="42">
        <f>SUM(AA7:AA16)</f>
        <v>100</v>
      </c>
      <c r="AK17" s="43" t="s">
        <v>29</v>
      </c>
      <c r="AL17" s="23">
        <f>SUM('[1]ANEXO E'!C23:C26,'[1]ANEXO E'!I23:I26,'[1]ANEXO E'!O23:O26,'[1]ANEXO E'!U23:U26,'[1]ANEXO E'!AA23:AA26,'[1]ANEXO E'!AG23:AG26,'[1]ANEXO E'!AM23:AM26,'[1]ANEXO E'!AS23:AS26,'[1]ANEXO E'!AY23:AY26,'[1]ANEXO E'!BE23:BE26,'[1]ANEXO E'!BK23:BK26)</f>
        <v>1492</v>
      </c>
    </row>
    <row r="18" spans="2:38" ht="15" thickBot="1" x14ac:dyDescent="0.4">
      <c r="B18" s="17" t="s">
        <v>30</v>
      </c>
      <c r="C18" s="18">
        <f>SUM(C8:C17)</f>
        <v>6573</v>
      </c>
      <c r="D18" s="44">
        <f>SUM(D8:D17)</f>
        <v>100.00000000000001</v>
      </c>
      <c r="K18" s="22"/>
      <c r="N18" s="45" t="s">
        <v>31</v>
      </c>
      <c r="O18" s="45">
        <v>1465</v>
      </c>
      <c r="X18" s="7"/>
      <c r="AK18" s="46" t="s">
        <v>31</v>
      </c>
      <c r="AL18" s="45">
        <f>SUM('[1]ANEXO E'!C24:C27,'[1]ANEXO E'!I24:I27,'[1]ANEXO E'!O24:O27,'[1]ANEXO E'!U24:U27,'[1]ANEXO E'!AA24:AA27,'[1]ANEXO E'!AG24:AG27,'[1]ANEXO E'!AM24:AM27,'[1]ANEXO E'!AS24:AS27,'[1]ANEXO E'!AY24:AY27,'[1]ANEXO E'!BE24:BE27,'[1]ANEXO E'!BK24:BK27)</f>
        <v>1465</v>
      </c>
    </row>
    <row r="19" spans="2:38" x14ac:dyDescent="0.35">
      <c r="X19" s="7"/>
    </row>
    <row r="20" spans="2:38" ht="15" thickBot="1" x14ac:dyDescent="0.4">
      <c r="X20" s="7"/>
    </row>
    <row r="21" spans="2:38" ht="15" thickBot="1" x14ac:dyDescent="0.4">
      <c r="N21" s="10" t="s">
        <v>32</v>
      </c>
      <c r="O21" s="11"/>
      <c r="X21" s="7"/>
      <c r="AK21" s="10" t="s">
        <v>32</v>
      </c>
      <c r="AL21" s="15"/>
    </row>
    <row r="22" spans="2:38" ht="15" thickBot="1" x14ac:dyDescent="0.4">
      <c r="N22" s="16" t="s">
        <v>5</v>
      </c>
      <c r="O22" s="16">
        <v>773</v>
      </c>
      <c r="X22" s="7"/>
      <c r="Y22" s="12" t="s">
        <v>32</v>
      </c>
      <c r="Z22" s="13"/>
      <c r="AA22" s="14"/>
      <c r="AK22" s="20" t="s">
        <v>5</v>
      </c>
      <c r="AL22" s="16">
        <f>SUM('[1]ANEXO E'!D65:D68,'[1]ANEXO E'!J65:J68,'[1]ANEXO E'!P65:P68,'[1]ANEXO E'!V65:V68,'[1]ANEXO E'!AB65:AB68,'[1]ANEXO E'!AH65:AH68,'[1]ANEXO E'!AN65:AN68,'[1]ANEXO E'!AT65:AT68,'[1]ANEXO E'!AZ65:AZ68,'[1]ANEXO E'!BF65:BF68,'[1]ANEXO E'!BL65:BL68)</f>
        <v>850</v>
      </c>
    </row>
    <row r="23" spans="2:38" ht="15" thickBot="1" x14ac:dyDescent="0.4">
      <c r="B23" s="12" t="s">
        <v>32</v>
      </c>
      <c r="C23" s="13"/>
      <c r="D23" s="14"/>
      <c r="N23" s="23" t="s">
        <v>9</v>
      </c>
      <c r="O23" s="23">
        <v>945</v>
      </c>
      <c r="X23" s="7"/>
      <c r="Y23" s="17" t="s">
        <v>6</v>
      </c>
      <c r="Z23" s="18" t="s">
        <v>7</v>
      </c>
      <c r="AA23" s="19" t="s">
        <v>8</v>
      </c>
      <c r="AK23" s="26" t="s">
        <v>9</v>
      </c>
      <c r="AL23" s="23">
        <f>SUM('[1]ANEXO E'!D66:D69,'[1]ANEXO E'!J66:J69,'[1]ANEXO E'!P66:P69,'[1]ANEXO E'!V66:V69,'[1]ANEXO E'!AB66:AB69,'[1]ANEXO E'!AH66:AH69,'[1]ANEXO E'!AN66:AN69,'[1]ANEXO E'!AT66:AT69,'[1]ANEXO E'!AZ66:AZ69,'[1]ANEXO E'!BF66:BF69,'[1]ANEXO E'!BL66:BL69)</f>
        <v>972</v>
      </c>
    </row>
    <row r="24" spans="2:38" ht="15" thickBot="1" x14ac:dyDescent="0.4">
      <c r="B24" s="17" t="s">
        <v>6</v>
      </c>
      <c r="C24" s="18" t="s">
        <v>7</v>
      </c>
      <c r="D24" s="21" t="s">
        <v>8</v>
      </c>
      <c r="N24" s="23" t="s">
        <v>11</v>
      </c>
      <c r="O24" s="23">
        <v>1082</v>
      </c>
      <c r="X24" s="7"/>
      <c r="Y24" s="24" t="s">
        <v>10</v>
      </c>
      <c r="Z24" s="24">
        <f>SUM('[1]ANEXO E'!D65:D86)</f>
        <v>1857</v>
      </c>
      <c r="AA24" s="25">
        <f>(Z24/$Z$34)*100</f>
        <v>20.235371036286367</v>
      </c>
      <c r="AK24" s="26" t="s">
        <v>11</v>
      </c>
      <c r="AL24" s="23">
        <f>SUM('[1]ANEXO E'!D67:D70,'[1]ANEXO E'!J67:J70,'[1]ANEXO E'!P67:P70,'[1]ANEXO E'!V67:V70,'[1]ANEXO E'!AB67:AB70,'[1]ANEXO E'!AH67:AH70,'[1]ANEXO E'!AN67:AN70,'[1]ANEXO E'!AT67:AT70,'[1]ANEXO E'!AZ67:AZ70,'[1]ANEXO E'!BF67:BF70,'[1]ANEXO E'!BL67:BL70)</f>
        <v>1097</v>
      </c>
    </row>
    <row r="25" spans="2:38" x14ac:dyDescent="0.35">
      <c r="B25" s="24" t="s">
        <v>10</v>
      </c>
      <c r="C25" s="27">
        <v>1677</v>
      </c>
      <c r="D25" s="28">
        <v>19.09153005464481</v>
      </c>
      <c r="N25" s="23" t="s">
        <v>13</v>
      </c>
      <c r="O25" s="23">
        <v>1198</v>
      </c>
      <c r="X25" s="7"/>
      <c r="Y25" s="29" t="s">
        <v>12</v>
      </c>
      <c r="Z25" s="29">
        <f>SUM('[1]ANEXO E'!J65:J86)</f>
        <v>420</v>
      </c>
      <c r="AA25" s="30">
        <f t="shared" ref="AA25:AA33" si="1">(Z25/$Z$34)*100</f>
        <v>4.5766590389016013</v>
      </c>
      <c r="AK25" s="26" t="s">
        <v>13</v>
      </c>
      <c r="AL25" s="23">
        <f>SUM('[1]ANEXO E'!D68:D71,'[1]ANEXO E'!J68:J71,'[1]ANEXO E'!P68:P71,'[1]ANEXO E'!V68:V71,'[1]ANEXO E'!AB68:AB71,'[1]ANEXO E'!AH68:AH71,'[1]ANEXO E'!AN68:AN71,'[1]ANEXO E'!AT68:AT71,'[1]ANEXO E'!AZ68:AZ71,'[1]ANEXO E'!BF68:BF71,'[1]ANEXO E'!BL68:BL71)</f>
        <v>1206</v>
      </c>
    </row>
    <row r="26" spans="2:38" x14ac:dyDescent="0.35">
      <c r="B26" s="29" t="s">
        <v>12</v>
      </c>
      <c r="C26" s="31">
        <v>451</v>
      </c>
      <c r="D26" s="32">
        <v>5.1343351548269576</v>
      </c>
      <c r="N26" s="23" t="s">
        <v>15</v>
      </c>
      <c r="O26" s="23">
        <v>1307</v>
      </c>
      <c r="X26" s="7"/>
      <c r="Y26" s="29" t="s">
        <v>14</v>
      </c>
      <c r="Z26" s="29">
        <f>SUM('[1]ANEXO E'!P65:P86)</f>
        <v>113</v>
      </c>
      <c r="AA26" s="30">
        <f t="shared" si="1"/>
        <v>1.2313392176092406</v>
      </c>
      <c r="AK26" s="26" t="s">
        <v>15</v>
      </c>
      <c r="AL26" s="23">
        <f>SUM('[1]ANEXO E'!D69:D72,'[1]ANEXO E'!J69:J72,'[1]ANEXO E'!P69:P72,'[1]ANEXO E'!V69:V72,'[1]ANEXO E'!AB69:AB72,'[1]ANEXO E'!AH69:AH72,'[1]ANEXO E'!AN69:AN72,'[1]ANEXO E'!AT69:AT72,'[1]ANEXO E'!AZ69:AZ72,'[1]ANEXO E'!BF69:BF72,'[1]ANEXO E'!BL69:BL72)</f>
        <v>1269</v>
      </c>
    </row>
    <row r="27" spans="2:38" x14ac:dyDescent="0.35">
      <c r="B27" s="29" t="s">
        <v>14</v>
      </c>
      <c r="C27" s="31">
        <v>89</v>
      </c>
      <c r="D27" s="32">
        <v>1.0132058287795993</v>
      </c>
      <c r="N27" s="23" t="s">
        <v>17</v>
      </c>
      <c r="O27" s="23">
        <v>1649</v>
      </c>
      <c r="X27" s="7"/>
      <c r="Y27" s="29" t="s">
        <v>16</v>
      </c>
      <c r="Z27" s="29">
        <f>SUM('[1]ANEXO E'!V65:V86)</f>
        <v>100</v>
      </c>
      <c r="AA27" s="30">
        <f t="shared" si="1"/>
        <v>1.0896807235480006</v>
      </c>
      <c r="AK27" s="26" t="s">
        <v>17</v>
      </c>
      <c r="AL27" s="23">
        <f>SUM('[1]ANEXO E'!D73:D76,'[1]ANEXO E'!J73:J76,'[1]ANEXO E'!P73:P76,'[1]ANEXO E'!V73:V76,'[1]ANEXO E'!AB73:AB76,'[1]ANEXO E'!AH73:AH76,'[1]ANEXO E'!AN73:AN76,'[1]ANEXO E'!AT73:AT76,'[1]ANEXO E'!AZ73:AZ76,'[1]ANEXO E'!BF73:BF76,'[1]ANEXO E'!BL73:BL76)</f>
        <v>1958</v>
      </c>
    </row>
    <row r="28" spans="2:38" x14ac:dyDescent="0.35">
      <c r="B28" s="29" t="s">
        <v>16</v>
      </c>
      <c r="C28" s="31">
        <v>58</v>
      </c>
      <c r="D28" s="32">
        <v>0.66029143897996356</v>
      </c>
      <c r="N28" s="23" t="s">
        <v>19</v>
      </c>
      <c r="O28" s="23">
        <v>1874</v>
      </c>
      <c r="X28" s="7"/>
      <c r="Y28" s="29" t="s">
        <v>18</v>
      </c>
      <c r="Z28" s="29">
        <f>SUM('[1]ANEXO E'!AB65:AB86)</f>
        <v>62</v>
      </c>
      <c r="AA28" s="30">
        <f t="shared" si="1"/>
        <v>0.67560204859976025</v>
      </c>
      <c r="AK28" s="26" t="s">
        <v>19</v>
      </c>
      <c r="AL28" s="23">
        <f>SUM('[1]ANEXO E'!D77:D80,'[1]ANEXO E'!J77:J80,'[1]ANEXO E'!P77:P80,'[1]ANEXO E'!V77:V80,'[1]ANEXO E'!AB77:AB80,'[1]ANEXO E'!AH77:AH80,'[1]ANEXO E'!AN77:AN80,'[1]ANEXO E'!AT77:AT80,'[1]ANEXO E'!AZ77:AZ80,'[1]ANEXO E'!BF77:BF80,'[1]ANEXO E'!BL77:BL80)</f>
        <v>1867</v>
      </c>
    </row>
    <row r="29" spans="2:38" x14ac:dyDescent="0.35">
      <c r="B29" s="29" t="s">
        <v>18</v>
      </c>
      <c r="C29" s="31">
        <v>64</v>
      </c>
      <c r="D29" s="32">
        <v>0.72859744990892528</v>
      </c>
      <c r="N29" s="23" t="s">
        <v>21</v>
      </c>
      <c r="O29" s="23">
        <v>1813</v>
      </c>
      <c r="X29" s="7"/>
      <c r="Y29" s="29" t="s">
        <v>20</v>
      </c>
      <c r="Z29" s="29">
        <f>SUM('[1]ANEXO E'!AN65:AN86)</f>
        <v>8</v>
      </c>
      <c r="AA29" s="30">
        <f t="shared" si="1"/>
        <v>8.7174457883840026E-2</v>
      </c>
      <c r="AK29" s="26" t="s">
        <v>21</v>
      </c>
      <c r="AL29" s="23">
        <f>SUM('[1]ANEXO E'!D78:D81,'[1]ANEXO E'!J78:J81,'[1]ANEXO E'!P78:P81,'[1]ANEXO E'!V78:V81,'[1]ANEXO E'!AB78:AB81,'[1]ANEXO E'!AH78:AH81,'[1]ANEXO E'!AN78:AN81,'[1]ANEXO E'!AT78:AT81,'[1]ANEXO E'!AZ78:AZ81,'[1]ANEXO E'!BF78:BF81,'[1]ANEXO E'!BL78:BL81)</f>
        <v>1869</v>
      </c>
    </row>
    <row r="30" spans="2:38" x14ac:dyDescent="0.35">
      <c r="B30" s="29" t="s">
        <v>20</v>
      </c>
      <c r="C30" s="31">
        <v>77</v>
      </c>
      <c r="D30" s="32">
        <v>0.87659380692167588</v>
      </c>
      <c r="N30" s="23" t="s">
        <v>23</v>
      </c>
      <c r="O30" s="23">
        <v>1920</v>
      </c>
      <c r="X30" s="7"/>
      <c r="Y30" s="29" t="s">
        <v>22</v>
      </c>
      <c r="Z30" s="29">
        <f>SUM('[1]ANEXO E'!AB67:AB88)</f>
        <v>57</v>
      </c>
      <c r="AA30" s="30">
        <f t="shared" si="1"/>
        <v>0.6211180124223602</v>
      </c>
      <c r="AK30" s="26" t="s">
        <v>23</v>
      </c>
      <c r="AL30" s="23">
        <f>SUM('[1]ANEXO E'!D79:D82,'[1]ANEXO E'!J79:J82,'[1]ANEXO E'!P79:P82,'[1]ANEXO E'!V79:V82,'[1]ANEXO E'!AB79:AB82,'[1]ANEXO E'!AH79:AH82,'[1]ANEXO E'!AN79:AN82,'[1]ANEXO E'!AT79:AT82,'[1]ANEXO E'!AZ79:AZ82,'[1]ANEXO E'!BF79:BF82,'[1]ANEXO E'!BL79:BL82)</f>
        <v>1895</v>
      </c>
    </row>
    <row r="31" spans="2:38" x14ac:dyDescent="0.35">
      <c r="B31" s="29" t="s">
        <v>22</v>
      </c>
      <c r="C31" s="31">
        <v>2</v>
      </c>
      <c r="D31" s="32">
        <v>2.2768670309653915E-2</v>
      </c>
      <c r="N31" s="23" t="s">
        <v>25</v>
      </c>
      <c r="O31" s="23">
        <v>2004</v>
      </c>
      <c r="X31" s="7"/>
      <c r="Y31" s="29" t="s">
        <v>24</v>
      </c>
      <c r="Z31" s="29">
        <f>SUM('[1]ANEXO E'!AZ65:AZ86)</f>
        <v>138</v>
      </c>
      <c r="AA31" s="30">
        <f t="shared" si="1"/>
        <v>1.5037593984962405</v>
      </c>
      <c r="AK31" s="26" t="s">
        <v>25</v>
      </c>
      <c r="AL31" s="23">
        <f>SUM('[1]ANEXO E'!D80:D83,'[1]ANEXO E'!J80:J83,'[1]ANEXO E'!P80:P83,'[1]ANEXO E'!V80:V83,'[1]ANEXO E'!AB80:AB83,'[1]ANEXO E'!AH80:AH83,'[1]ANEXO E'!AN80:AN83,'[1]ANEXO E'!AT80:AT83,'[1]ANEXO E'!AZ80:AZ83,'[1]ANEXO E'!BF80:BF83,'[1]ANEXO E'!BL80:BL83)</f>
        <v>1961</v>
      </c>
    </row>
    <row r="32" spans="2:38" x14ac:dyDescent="0.35">
      <c r="B32" s="29" t="s">
        <v>24</v>
      </c>
      <c r="C32" s="31">
        <v>70</v>
      </c>
      <c r="D32" s="32">
        <v>0.7969034608378871</v>
      </c>
      <c r="N32" s="23" t="s">
        <v>27</v>
      </c>
      <c r="O32" s="23">
        <v>2197</v>
      </c>
      <c r="X32" s="7"/>
      <c r="Y32" s="35" t="s">
        <v>26</v>
      </c>
      <c r="Z32" s="29">
        <f>SUM('[1]ANEXO E'!BF65:BF86)</f>
        <v>6394</v>
      </c>
      <c r="AA32" s="30">
        <f t="shared" si="1"/>
        <v>69.674185463659143</v>
      </c>
      <c r="AK32" s="26" t="s">
        <v>27</v>
      </c>
      <c r="AL32" s="23">
        <f>SUM('[1]ANEXO E'!D81:D84,'[1]ANEXO E'!J81:J84,'[1]ANEXO E'!P81:P84,'[1]ANEXO E'!V81:V84,'[1]ANEXO E'!AB81:AB84,'[1]ANEXO E'!AH81:AH84,'[1]ANEXO E'!AN81:AN84,'[1]ANEXO E'!AT81:AT84,'[1]ANEXO E'!AZ81:AZ84,'[1]ANEXO E'!BF81:BF84,'[1]ANEXO E'!BL81:BL84)</f>
        <v>2111</v>
      </c>
    </row>
    <row r="33" spans="2:38" ht="15" thickBot="1" x14ac:dyDescent="0.4">
      <c r="B33" s="35" t="s">
        <v>26</v>
      </c>
      <c r="C33" s="36">
        <v>6244</v>
      </c>
      <c r="D33" s="37">
        <v>71.083788706739526</v>
      </c>
      <c r="N33" s="34" t="s">
        <v>29</v>
      </c>
      <c r="O33" s="34">
        <v>2347</v>
      </c>
      <c r="X33" s="7"/>
      <c r="Y33" s="38" t="s">
        <v>28</v>
      </c>
      <c r="Z33" s="29">
        <f>SUM('[1]ANEXO E'!BL65:BL86)</f>
        <v>28</v>
      </c>
      <c r="AA33" s="39">
        <f t="shared" si="1"/>
        <v>0.30511060259344014</v>
      </c>
      <c r="AK33" s="43" t="s">
        <v>29</v>
      </c>
      <c r="AL33" s="23">
        <f>SUM('[1]ANEXO E'!D82:D85,'[1]ANEXO E'!J82:J85,'[1]ANEXO E'!P82:P85,'[1]ANEXO E'!V82:V85,'[1]ANEXO E'!AB82:AB85,'[1]ANEXO E'!AH82:AH85,'[1]ANEXO E'!AN82:AN85,'[1]ANEXO E'!AT82:AT85,'[1]ANEXO E'!AZ82:AZ85,'[1]ANEXO E'!BF82:BF85,'[1]ANEXO E'!BL82:BL85)</f>
        <v>2275</v>
      </c>
    </row>
    <row r="34" spans="2:38" ht="15" thickBot="1" x14ac:dyDescent="0.4">
      <c r="B34" s="38" t="s">
        <v>28</v>
      </c>
      <c r="C34" s="40">
        <v>52</v>
      </c>
      <c r="D34" s="41">
        <v>0.59198542805100185</v>
      </c>
      <c r="N34" s="45" t="s">
        <v>31</v>
      </c>
      <c r="O34" s="45">
        <v>2214</v>
      </c>
      <c r="X34" s="7"/>
      <c r="Y34" s="17" t="s">
        <v>30</v>
      </c>
      <c r="Z34" s="18">
        <f>SUM(Z24:Z33)</f>
        <v>9177</v>
      </c>
      <c r="AA34" s="42">
        <f>SUM(AA24:AA33)</f>
        <v>100</v>
      </c>
      <c r="AK34" s="47" t="s">
        <v>31</v>
      </c>
      <c r="AL34" s="48">
        <f>SUM('[1]ANEXO E'!D83:D86,'[1]ANEXO E'!J83:J86,'[1]ANEXO E'!P83:P86,'[1]ANEXO E'!V83:V86,'[1]ANEXO E'!AB83:AB86,'[1]ANEXO E'!AH83:AH86,'[1]ANEXO E'!AN83:AN86,'[1]ANEXO E'!AT83:AT86,'[1]ANEXO E'!AZ83:AZ86,'[1]ANEXO E'!BF83:BF86,'[1]ANEXO E'!BL83:BL86)</f>
        <v>2344</v>
      </c>
    </row>
    <row r="35" spans="2:38" ht="15" thickBot="1" x14ac:dyDescent="0.4">
      <c r="B35" s="17" t="s">
        <v>30</v>
      </c>
      <c r="C35" s="18">
        <f>SUM(C25:C34)</f>
        <v>8784</v>
      </c>
      <c r="D35" s="44">
        <f>SUM(D25:D34)</f>
        <v>100</v>
      </c>
      <c r="X35" s="7"/>
    </row>
    <row r="36" spans="2:38" ht="15" thickBot="1" x14ac:dyDescent="0.4">
      <c r="X36" s="7"/>
    </row>
    <row r="37" spans="2:38" ht="15" thickBot="1" x14ac:dyDescent="0.4">
      <c r="N37" s="10" t="s">
        <v>33</v>
      </c>
      <c r="O37" s="11"/>
      <c r="X37" s="7"/>
      <c r="AK37" s="10" t="s">
        <v>33</v>
      </c>
      <c r="AL37" s="15"/>
    </row>
    <row r="38" spans="2:38" ht="15" thickBot="1" x14ac:dyDescent="0.4">
      <c r="N38" s="16" t="s">
        <v>5</v>
      </c>
      <c r="O38" s="16">
        <v>382</v>
      </c>
      <c r="X38" s="7"/>
      <c r="AK38" s="20" t="s">
        <v>5</v>
      </c>
      <c r="AL38" s="16">
        <f>SUM('[1]ANEXO E'!E65:E68,'[1]ANEXO E'!K65:K68,'[1]ANEXO E'!Q65:Q68,'[1]ANEXO E'!W65:W68,'[1]ANEXO E'!AC65:AC68,'[1]ANEXO E'!AI65:AI68,'[1]ANEXO E'!AO65:AO68,'[1]ANEXO E'!AU65:AU68,'[1]ANEXO E'!BA65:BA68,'[1]ANEXO E'!BG65:BG68,'[1]ANEXO E'!BM65:BM68)</f>
        <v>453</v>
      </c>
    </row>
    <row r="39" spans="2:38" ht="15" thickBot="1" x14ac:dyDescent="0.4">
      <c r="N39" s="23" t="s">
        <v>9</v>
      </c>
      <c r="O39" s="23">
        <v>456</v>
      </c>
      <c r="X39" s="7"/>
      <c r="Y39" s="12" t="s">
        <v>33</v>
      </c>
      <c r="Z39" s="13"/>
      <c r="AA39" s="14"/>
      <c r="AK39" s="26" t="s">
        <v>9</v>
      </c>
      <c r="AL39" s="23">
        <f>SUM('[1]ANEXO E'!E66:E69,'[1]ANEXO E'!K66:K69,'[1]ANEXO E'!Q66:Q69,'[1]ANEXO E'!W66:W69,'[1]ANEXO E'!AC66:AC69,'[1]ANEXO E'!AI66:AI69,'[1]ANEXO E'!AO66:AO69,'[1]ANEXO E'!AU66:AU69,'[1]ANEXO E'!BA66:BA69,'[1]ANEXO E'!BG66:BG69,'[1]ANEXO E'!BM66:BM69)</f>
        <v>508</v>
      </c>
    </row>
    <row r="40" spans="2:38" ht="15" thickBot="1" x14ac:dyDescent="0.4">
      <c r="B40" s="12" t="s">
        <v>33</v>
      </c>
      <c r="C40" s="13"/>
      <c r="D40" s="14"/>
      <c r="N40" s="23" t="s">
        <v>11</v>
      </c>
      <c r="O40" s="23">
        <v>448</v>
      </c>
      <c r="X40" s="7"/>
      <c r="Y40" s="17" t="s">
        <v>6</v>
      </c>
      <c r="Z40" s="18" t="s">
        <v>7</v>
      </c>
      <c r="AA40" s="19" t="s">
        <v>8</v>
      </c>
      <c r="AK40" s="26" t="s">
        <v>11</v>
      </c>
      <c r="AL40" s="23">
        <f>SUM('[1]ANEXO E'!E67:E70,'[1]ANEXO E'!K67:K70,'[1]ANEXO E'!Q67:Q70,'[1]ANEXO E'!W67:W70,'[1]ANEXO E'!AC67:AC70,'[1]ANEXO E'!AI67:AI70,'[1]ANEXO E'!AO67:AO70,'[1]ANEXO E'!AU67:AU70,'[1]ANEXO E'!BA67:BA70,'[1]ANEXO E'!BG67:BG70,'[1]ANEXO E'!BM67:BM70)</f>
        <v>517</v>
      </c>
    </row>
    <row r="41" spans="2:38" ht="15" thickBot="1" x14ac:dyDescent="0.4">
      <c r="B41" s="17" t="s">
        <v>6</v>
      </c>
      <c r="C41" s="18" t="s">
        <v>7</v>
      </c>
      <c r="D41" s="21" t="s">
        <v>8</v>
      </c>
      <c r="I41" s="22"/>
      <c r="N41" s="23" t="s">
        <v>13</v>
      </c>
      <c r="O41" s="23">
        <v>542</v>
      </c>
      <c r="X41" s="7"/>
      <c r="Y41" s="24" t="s">
        <v>10</v>
      </c>
      <c r="Z41" s="24">
        <f>SUM('[1]ANEXO E'!E65:E86)</f>
        <v>927</v>
      </c>
      <c r="AA41" s="25">
        <f>(Z41/$Z$49)*100</f>
        <v>19.081926718814326</v>
      </c>
      <c r="AK41" s="26" t="s">
        <v>13</v>
      </c>
      <c r="AL41" s="23">
        <f>SUM('[1]ANEXO E'!E68:E71,'[1]ANEXO E'!K68:K71,'[1]ANEXO E'!Q68:Q71,'[1]ANEXO E'!W68:W71,'[1]ANEXO E'!AC68:AC71,'[1]ANEXO E'!AI68:AI71,'[1]ANEXO E'!AO68:AO71,'[1]ANEXO E'!AU68:AU71,'[1]ANEXO E'!BA68:BA71,'[1]ANEXO E'!BG68:BG71,'[1]ANEXO E'!BM68:BM71)</f>
        <v>559</v>
      </c>
    </row>
    <row r="42" spans="2:38" x14ac:dyDescent="0.35">
      <c r="B42" s="24" t="s">
        <v>10</v>
      </c>
      <c r="C42" s="27">
        <v>742</v>
      </c>
      <c r="D42" s="28">
        <v>16.445035460992909</v>
      </c>
      <c r="I42" s="22"/>
      <c r="N42" s="23" t="s">
        <v>15</v>
      </c>
      <c r="O42" s="23">
        <v>560</v>
      </c>
      <c r="X42" s="7"/>
      <c r="Y42" s="29" t="s">
        <v>12</v>
      </c>
      <c r="Z42" s="29">
        <f>SUM('[1]ANEXO E'!K65:K86)</f>
        <v>137</v>
      </c>
      <c r="AA42" s="30">
        <f t="shared" ref="AA42:AA48" si="2">(Z42/$Z$49)*100</f>
        <v>2.8200905722519556</v>
      </c>
      <c r="AK42" s="26" t="s">
        <v>15</v>
      </c>
      <c r="AL42" s="23">
        <f>SUM('[1]ANEXO E'!E69:E72,'[1]ANEXO E'!K69:K72,'[1]ANEXO E'!Q69:Q72,'[1]ANEXO E'!W69:W72,'[1]ANEXO E'!AC69:AC72,'[1]ANEXO E'!AI69:AI72,'[1]ANEXO E'!AO69:AO72,'[1]ANEXO E'!AU69:AU72,'[1]ANEXO E'!BA69:BA72,'[1]ANEXO E'!BG69:BG72,'[1]ANEXO E'!BM69:BM72)</f>
        <v>576</v>
      </c>
    </row>
    <row r="43" spans="2:38" x14ac:dyDescent="0.35">
      <c r="B43" s="29" t="s">
        <v>12</v>
      </c>
      <c r="C43" s="31">
        <v>112</v>
      </c>
      <c r="D43" s="32">
        <v>2.4822695035460995</v>
      </c>
      <c r="I43" s="22"/>
      <c r="N43" s="23" t="s">
        <v>17</v>
      </c>
      <c r="O43" s="23">
        <v>992</v>
      </c>
      <c r="X43" s="7"/>
      <c r="Y43" s="29" t="s">
        <v>14</v>
      </c>
      <c r="Z43" s="29">
        <f>SUM('[1]ANEXO E'!Q65:Q86)</f>
        <v>54</v>
      </c>
      <c r="AA43" s="30">
        <f t="shared" si="2"/>
        <v>1.1115685467270482</v>
      </c>
      <c r="AK43" s="26" t="s">
        <v>17</v>
      </c>
      <c r="AL43" s="23">
        <f>SUM('[1]ANEXO E'!E73:E76,'[1]ANEXO E'!K73:K76,'[1]ANEXO E'!Q73:Q76,'[1]ANEXO E'!W73:W76,'[1]ANEXO E'!AC73:AC76,'[1]ANEXO E'!AI73:AI76,'[1]ANEXO E'!AO73:AO76,'[1]ANEXO E'!AU73:AU76,'[1]ANEXO E'!BA73:BA76,'[1]ANEXO E'!BG73:BG76,'[1]ANEXO E'!BM73:BM76)</f>
        <v>1149</v>
      </c>
    </row>
    <row r="44" spans="2:38" x14ac:dyDescent="0.35">
      <c r="B44" s="29" t="s">
        <v>14</v>
      </c>
      <c r="C44" s="31">
        <v>29</v>
      </c>
      <c r="D44" s="32">
        <v>0.64273049645390068</v>
      </c>
      <c r="I44" s="22"/>
      <c r="N44" s="23" t="s">
        <v>19</v>
      </c>
      <c r="O44" s="23">
        <v>894</v>
      </c>
      <c r="X44" s="7"/>
      <c r="Y44" s="29" t="s">
        <v>16</v>
      </c>
      <c r="Z44" s="29">
        <f>SUM('[1]ANEXO E'!W65:W86)</f>
        <v>24</v>
      </c>
      <c r="AA44" s="30">
        <f t="shared" si="2"/>
        <v>0.49403046521202143</v>
      </c>
      <c r="AK44" s="26" t="s">
        <v>19</v>
      </c>
      <c r="AL44" s="23">
        <f>SUM('[1]ANEXO E'!E77:E80,'[1]ANEXO E'!K77:K80,'[1]ANEXO E'!Q77:Q80,'[1]ANEXO E'!W77:W80,'[1]ANEXO E'!AC77:AC80,'[1]ANEXO E'!AI77:AI80,'[1]ANEXO E'!AO77:AO80,'[1]ANEXO E'!AU77:AU80,'[1]ANEXO E'!BA77:BA80,'[1]ANEXO E'!BG77:BG80,'[1]ANEXO E'!BM77:BM80)</f>
        <v>899</v>
      </c>
    </row>
    <row r="45" spans="2:38" x14ac:dyDescent="0.35">
      <c r="B45" s="29" t="s">
        <v>16</v>
      </c>
      <c r="C45" s="31">
        <v>9</v>
      </c>
      <c r="D45" s="32">
        <v>0.19946808510638298</v>
      </c>
      <c r="I45" s="22"/>
      <c r="N45" s="23" t="s">
        <v>21</v>
      </c>
      <c r="O45" s="23">
        <v>975</v>
      </c>
      <c r="X45" s="7"/>
      <c r="Y45" s="29" t="s">
        <v>18</v>
      </c>
      <c r="Z45" s="29">
        <f>SUM('[1]ANEXO E'!AC65:AC86)</f>
        <v>35</v>
      </c>
      <c r="AA45" s="30">
        <f t="shared" si="2"/>
        <v>0.72046109510086453</v>
      </c>
      <c r="AK45" s="26" t="s">
        <v>21</v>
      </c>
      <c r="AL45" s="23">
        <f>SUM('[1]ANEXO E'!E78:E81,'[1]ANEXO E'!K78:K81,'[1]ANEXO E'!Q78:Q81,'[1]ANEXO E'!W78:W81,'[1]ANEXO E'!AC78:AC81,'[1]ANEXO E'!AI78:AI81,'[1]ANEXO E'!AO78:AO81,'[1]ANEXO E'!AU78:AU81,'[1]ANEXO E'!BA78:BA81,'[1]ANEXO E'!BG78:BG81,'[1]ANEXO E'!BM78:BM81)</f>
        <v>1000</v>
      </c>
    </row>
    <row r="46" spans="2:38" x14ac:dyDescent="0.35">
      <c r="B46" s="29" t="s">
        <v>18</v>
      </c>
      <c r="C46" s="31">
        <v>41</v>
      </c>
      <c r="D46" s="32">
        <v>0.90868794326241131</v>
      </c>
      <c r="I46" s="22"/>
      <c r="N46" s="23" t="s">
        <v>23</v>
      </c>
      <c r="O46" s="23">
        <v>1055</v>
      </c>
      <c r="X46" s="7"/>
      <c r="Y46" s="29" t="s">
        <v>20</v>
      </c>
      <c r="Z46" s="29">
        <f>SUM('[1]ANEXO E'!AI65:AI86)</f>
        <v>18</v>
      </c>
      <c r="AA46" s="30">
        <f t="shared" si="2"/>
        <v>0.37052284890901604</v>
      </c>
      <c r="AK46" s="26" t="s">
        <v>23</v>
      </c>
      <c r="AL46" s="23">
        <f>SUM('[1]ANEXO E'!E79:E82,'[1]ANEXO E'!K79:K82,'[1]ANEXO E'!Q79:Q82,'[1]ANEXO E'!W79:W82,'[1]ANEXO E'!AC79:AC82,'[1]ANEXO E'!AI79:AI82,'[1]ANEXO E'!AO79:AO82,'[1]ANEXO E'!AU79:AU82,'[1]ANEXO E'!BA79:BA82,'[1]ANEXO E'!BG79:BG82,'[1]ANEXO E'!BM79:BM82)</f>
        <v>1077</v>
      </c>
    </row>
    <row r="47" spans="2:38" x14ac:dyDescent="0.35">
      <c r="B47" s="29" t="s">
        <v>20</v>
      </c>
      <c r="C47" s="31">
        <v>18</v>
      </c>
      <c r="D47" s="32">
        <v>0.39893617021276595</v>
      </c>
      <c r="N47" s="23" t="s">
        <v>25</v>
      </c>
      <c r="O47" s="23">
        <v>1135</v>
      </c>
      <c r="X47" s="7"/>
      <c r="Y47" s="35" t="s">
        <v>26</v>
      </c>
      <c r="Z47" s="35">
        <f>SUM('[1]ANEXO E'!BG65:BG86)</f>
        <v>3625</v>
      </c>
      <c r="AA47" s="30">
        <f t="shared" si="2"/>
        <v>74.619184849732406</v>
      </c>
      <c r="AK47" s="26" t="s">
        <v>25</v>
      </c>
      <c r="AL47" s="23">
        <f>SUM('[1]ANEXO E'!E80:E83,'[1]ANEXO E'!K80:K83,'[1]ANEXO E'!Q80:Q83,'[1]ANEXO E'!W80:W83,'[1]ANEXO E'!AC80:AC83,'[1]ANEXO E'!AI80:AI83,'[1]ANEXO E'!AO80:AO83,'[1]ANEXO E'!AU80:AU83,'[1]ANEXO E'!BA80:BA83,'[1]ANEXO E'!BG80:BG83,'[1]ANEXO E'!BM80:BM83)</f>
        <v>1167</v>
      </c>
    </row>
    <row r="48" spans="2:38" ht="15" thickBot="1" x14ac:dyDescent="0.4">
      <c r="B48" s="35" t="s">
        <v>26</v>
      </c>
      <c r="C48" s="36">
        <v>3516</v>
      </c>
      <c r="D48" s="37">
        <v>77.925531914893625</v>
      </c>
      <c r="I48" s="22"/>
      <c r="N48" s="23" t="s">
        <v>27</v>
      </c>
      <c r="O48" s="23">
        <v>1152</v>
      </c>
      <c r="X48" s="7"/>
      <c r="Y48" s="38" t="s">
        <v>28</v>
      </c>
      <c r="Z48" s="38">
        <f>SUM('[1]ANEXO E'!BM65:BM86)</f>
        <v>38</v>
      </c>
      <c r="AA48" s="39">
        <f t="shared" si="2"/>
        <v>0.7822149032523672</v>
      </c>
      <c r="AK48" s="26" t="s">
        <v>27</v>
      </c>
      <c r="AL48" s="23">
        <f>SUM('[1]ANEXO E'!E81:E84,'[1]ANEXO E'!K81:K84,'[1]ANEXO E'!Q81:Q84,'[1]ANEXO E'!W81:W84,'[1]ANEXO E'!AC81:AC84,'[1]ANEXO E'!AI81:AI84,'[1]ANEXO E'!AO81:AO84,'[1]ANEXO E'!AU81:AU84,'[1]ANEXO E'!BA81:BA84,'[1]ANEXO E'!BG81:BG84,'[1]ANEXO E'!BM81:BM84)</f>
        <v>1222</v>
      </c>
    </row>
    <row r="49" spans="2:38" ht="15" thickBot="1" x14ac:dyDescent="0.4">
      <c r="B49" s="38" t="s">
        <v>28</v>
      </c>
      <c r="C49" s="40">
        <v>45</v>
      </c>
      <c r="D49" s="41">
        <v>0.99734042553191493</v>
      </c>
      <c r="I49" s="22"/>
      <c r="N49" s="34" t="s">
        <v>29</v>
      </c>
      <c r="O49" s="34">
        <v>1170</v>
      </c>
      <c r="X49" s="7"/>
      <c r="Y49" s="17" t="s">
        <v>30</v>
      </c>
      <c r="Z49" s="18">
        <f>SUM(Z41:Z48)</f>
        <v>4858</v>
      </c>
      <c r="AA49" s="42">
        <f>SUM(AA41:AA48)</f>
        <v>100</v>
      </c>
      <c r="AK49" s="33" t="s">
        <v>29</v>
      </c>
      <c r="AL49" s="34">
        <f>SUM('[1]ANEXO E'!E82:E85,'[1]ANEXO E'!K82:K85,'[1]ANEXO E'!Q82:Q85,'[1]ANEXO E'!W82:W85,'[1]ANEXO E'!AC82:AC85,'[1]ANEXO E'!AI82:AI85,'[1]ANEXO E'!AO82:AO85,'[1]ANEXO E'!AU82:AU85,'[1]ANEXO E'!BA82:BA85,'[1]ANEXO E'!BG82:BG85,'[1]ANEXO E'!BM82:BM85)</f>
        <v>1233</v>
      </c>
    </row>
    <row r="50" spans="2:38" ht="15" thickBot="1" x14ac:dyDescent="0.4">
      <c r="B50" s="17" t="s">
        <v>30</v>
      </c>
      <c r="C50" s="18">
        <f>SUM(C42:C49)</f>
        <v>4512</v>
      </c>
      <c r="D50" s="44">
        <f>SUM(D42:D49)</f>
        <v>100.00000000000001</v>
      </c>
      <c r="N50" s="45" t="s">
        <v>31</v>
      </c>
      <c r="O50" s="45">
        <v>1133</v>
      </c>
      <c r="X50" s="7"/>
      <c r="AK50" s="46" t="s">
        <v>31</v>
      </c>
      <c r="AL50" s="45">
        <f>SUM('[1]ANEXO E'!E83:E86,'[1]ANEXO E'!K83:K86,'[1]ANEXO E'!Q83:Q86,'[1]ANEXO E'!W83:W86,'[1]ANEXO E'!AC83:AC86,'[1]ANEXO E'!AI83:AI86,'[1]ANEXO E'!AO83:AO86,'[1]ANEXO E'!AU83:AU86,'[1]ANEXO E'!BA83:BA86,'[1]ANEXO E'!BG83:BG86,'[1]ANEXO E'!BM83:BM86)</f>
        <v>1198</v>
      </c>
    </row>
    <row r="51" spans="2:38" x14ac:dyDescent="0.35">
      <c r="X51" s="7"/>
    </row>
    <row r="52" spans="2:38" ht="15" thickBot="1" x14ac:dyDescent="0.4">
      <c r="X52" s="7"/>
    </row>
    <row r="53" spans="2:38" ht="15" thickBot="1" x14ac:dyDescent="0.4">
      <c r="N53" s="10" t="s">
        <v>34</v>
      </c>
      <c r="O53" s="11"/>
      <c r="X53" s="7"/>
      <c r="AK53" s="10" t="s">
        <v>34</v>
      </c>
      <c r="AL53" s="15"/>
    </row>
    <row r="54" spans="2:38" ht="15" thickBot="1" x14ac:dyDescent="0.4">
      <c r="N54" s="16" t="s">
        <v>5</v>
      </c>
      <c r="O54" s="16">
        <v>80</v>
      </c>
      <c r="X54" s="7"/>
      <c r="Y54" s="12" t="s">
        <v>34</v>
      </c>
      <c r="Z54" s="13"/>
      <c r="AA54" s="14"/>
      <c r="AK54" s="20" t="s">
        <v>5</v>
      </c>
      <c r="AL54" s="16">
        <f>SUM('[1]ANEXO E'!F65:F68,'[1]ANEXO E'!L65:L68,'[1]ANEXO E'!R65:R68,'[1]ANEXO E'!X65:X68,'[1]ANEXO E'!AD65:AD68,'[1]ANEXO E'!AJ65:AJ68,'[1]ANEXO E'!AP65:AP68,'[1]ANEXO E'!AV65:AV68,'[1]ANEXO E'!BB65:BB68,'[1]ANEXO E'!BH65:BH68,'[1]ANEXO E'!BN65:BN68)</f>
        <v>117</v>
      </c>
    </row>
    <row r="55" spans="2:38" ht="15" thickBot="1" x14ac:dyDescent="0.4">
      <c r="B55" s="12" t="s">
        <v>34</v>
      </c>
      <c r="C55" s="13"/>
      <c r="D55" s="14"/>
      <c r="N55" s="23" t="s">
        <v>9</v>
      </c>
      <c r="O55" s="23">
        <v>96</v>
      </c>
      <c r="X55" s="7"/>
      <c r="Y55" s="17" t="s">
        <v>6</v>
      </c>
      <c r="Z55" s="18" t="s">
        <v>7</v>
      </c>
      <c r="AA55" s="19" t="s">
        <v>8</v>
      </c>
      <c r="AK55" s="26" t="s">
        <v>9</v>
      </c>
      <c r="AL55" s="23">
        <f>SUM('[1]ANEXO E'!F66:F69,'[1]ANEXO E'!L66:L69,'[1]ANEXO E'!R66:R69,'[1]ANEXO E'!X66:X69,'[1]ANEXO E'!AD66:AD69,'[1]ANEXO E'!AJ66:AJ69,'[1]ANEXO E'!AP66:AP69,'[1]ANEXO E'!AV66:AV69,'[1]ANEXO E'!BB66:BB69,'[1]ANEXO E'!BH66:BH69,'[1]ANEXO E'!BN66:BN69)</f>
        <v>140</v>
      </c>
    </row>
    <row r="56" spans="2:38" ht="15" thickBot="1" x14ac:dyDescent="0.4">
      <c r="B56" s="17" t="s">
        <v>6</v>
      </c>
      <c r="C56" s="18" t="s">
        <v>7</v>
      </c>
      <c r="D56" s="21" t="s">
        <v>8</v>
      </c>
      <c r="N56" s="23" t="s">
        <v>11</v>
      </c>
      <c r="O56" s="23">
        <v>95</v>
      </c>
      <c r="X56" s="7"/>
      <c r="Y56" s="24" t="s">
        <v>10</v>
      </c>
      <c r="Z56" s="24">
        <f>SUM('[1]ANEXO E'!F65:F86)</f>
        <v>290</v>
      </c>
      <c r="AA56" s="25">
        <f>(Z56/$Z$62)*100</f>
        <v>22.979397781299525</v>
      </c>
      <c r="AK56" s="26" t="s">
        <v>11</v>
      </c>
      <c r="AL56" s="23">
        <f>SUM('[1]ANEXO E'!F67:F70,'[1]ANEXO E'!L67:L70,'[1]ANEXO E'!R67:R70,'[1]ANEXO E'!X67:X70,'[1]ANEXO E'!AD67:AD70,'[1]ANEXO E'!AJ67:AJ70,'[1]ANEXO E'!AP67:AP70,'[1]ANEXO E'!AV67:AV70,'[1]ANEXO E'!BB67:BB70,'[1]ANEXO E'!BH67:BH70,'[1]ANEXO E'!BN67:BN70)</f>
        <v>143</v>
      </c>
    </row>
    <row r="57" spans="2:38" x14ac:dyDescent="0.35">
      <c r="B57" s="24" t="s">
        <v>10</v>
      </c>
      <c r="C57" s="27">
        <v>158</v>
      </c>
      <c r="D57" s="28">
        <v>15.78</v>
      </c>
      <c r="N57" s="23" t="s">
        <v>13</v>
      </c>
      <c r="O57" s="23">
        <v>107</v>
      </c>
      <c r="X57" s="7"/>
      <c r="Y57" s="29" t="s">
        <v>12</v>
      </c>
      <c r="Z57" s="29">
        <f>SUM('[1]ANEXO E'!L65:L86)</f>
        <v>47</v>
      </c>
      <c r="AA57" s="30">
        <f t="shared" ref="AA57:AA61" si="3">(Z57/$Z$62)*100</f>
        <v>3.724247226624406</v>
      </c>
      <c r="AK57" s="26" t="s">
        <v>13</v>
      </c>
      <c r="AL57" s="23">
        <f>SUM('[1]ANEXO E'!F68:F71,'[1]ANEXO E'!L68:L71,'[1]ANEXO E'!R68:R71,'[1]ANEXO E'!X68:X71,'[1]ANEXO E'!AD68:AD71,'[1]ANEXO E'!AJ68:AJ71,'[1]ANEXO E'!AP68:AP71,'[1]ANEXO E'!AV68:AV71,'[1]ANEXO E'!BB68:BB71,'[1]ANEXO E'!BH68:BH71,'[1]ANEXO E'!BN68:BN71)</f>
        <v>143</v>
      </c>
    </row>
    <row r="58" spans="2:38" x14ac:dyDescent="0.35">
      <c r="B58" s="29" t="s">
        <v>12</v>
      </c>
      <c r="C58" s="31">
        <v>27</v>
      </c>
      <c r="D58" s="32">
        <v>2.7</v>
      </c>
      <c r="N58" s="23" t="s">
        <v>15</v>
      </c>
      <c r="O58" s="23">
        <v>121</v>
      </c>
      <c r="X58" s="7"/>
      <c r="Y58" s="29" t="s">
        <v>18</v>
      </c>
      <c r="Z58" s="29">
        <f>SUM('[1]ANEXO E'!AD65:AD86)</f>
        <v>8</v>
      </c>
      <c r="AA58" s="30">
        <f t="shared" si="3"/>
        <v>0.6339144215530903</v>
      </c>
      <c r="AK58" s="26" t="s">
        <v>15</v>
      </c>
      <c r="AL58" s="23">
        <f>SUM('[1]ANEXO E'!F69:F72,'[1]ANEXO E'!L69:L72,'[1]ANEXO E'!R69:R72,'[1]ANEXO E'!X69:X72,'[1]ANEXO E'!AD69:AD72,'[1]ANEXO E'!AJ69:AJ72,'[1]ANEXO E'!AP69:AP72,'[1]ANEXO E'!AV69:AV72,'[1]ANEXO E'!BB69:BB72,'[1]ANEXO E'!BH69:BH72,'[1]ANEXO E'!BN69:BN72)</f>
        <v>157</v>
      </c>
    </row>
    <row r="59" spans="2:38" x14ac:dyDescent="0.35">
      <c r="B59" s="29" t="s">
        <v>18</v>
      </c>
      <c r="C59" s="31">
        <v>6</v>
      </c>
      <c r="D59" s="32">
        <v>0.6</v>
      </c>
      <c r="N59" s="34" t="s">
        <v>17</v>
      </c>
      <c r="O59" s="34">
        <v>309</v>
      </c>
      <c r="X59" s="7"/>
      <c r="Y59" s="29" t="s">
        <v>20</v>
      </c>
      <c r="Z59" s="29">
        <f>SUM('[1]ANEXO E'!AJ65:AJ86)</f>
        <v>8</v>
      </c>
      <c r="AA59" s="30">
        <f t="shared" si="3"/>
        <v>0.6339144215530903</v>
      </c>
      <c r="AK59" s="33" t="s">
        <v>17</v>
      </c>
      <c r="AL59" s="34">
        <f>SUM('[1]ANEXO E'!F73:F76,'[1]ANEXO E'!L73:L76,'[1]ANEXO E'!R73:R76,'[1]ANEXO E'!X73:X76,'[1]ANEXO E'!AD73:AD76,'[1]ANEXO E'!AJ73:AJ76,'[1]ANEXO E'!AP73:AP76,'[1]ANEXO E'!AV73:AV76,'[1]ANEXO E'!BB73:BB76,'[1]ANEXO E'!BH73:BH76,'[1]ANEXO E'!BN73:BN76)</f>
        <v>476</v>
      </c>
    </row>
    <row r="60" spans="2:38" x14ac:dyDescent="0.35">
      <c r="B60" s="29" t="s">
        <v>20</v>
      </c>
      <c r="C60" s="31">
        <v>1</v>
      </c>
      <c r="D60" s="32">
        <v>0.01</v>
      </c>
      <c r="N60" s="23" t="s">
        <v>19</v>
      </c>
      <c r="O60" s="23">
        <v>168</v>
      </c>
      <c r="X60" s="7"/>
      <c r="Y60" s="35" t="s">
        <v>26</v>
      </c>
      <c r="Z60" s="35">
        <f>SUM('[1]ANEXO E'!BH65:BH86)</f>
        <v>888</v>
      </c>
      <c r="AA60" s="30">
        <f t="shared" si="3"/>
        <v>70.364500792393031</v>
      </c>
      <c r="AK60" s="26" t="s">
        <v>19</v>
      </c>
      <c r="AL60" s="23">
        <f>SUM('[1]ANEXO E'!F77:F80,'[1]ANEXO E'!L77:L80,'[1]ANEXO E'!R77:R80,'[1]ANEXO E'!X77:X80,'[1]ANEXO E'!AD77:AD80,'[1]ANEXO E'!AJ77:AJ80,'[1]ANEXO E'!AP77:AP80,'[1]ANEXO E'!AV77:AV80,'[1]ANEXO E'!BB77:BB80,'[1]ANEXO E'!BH77:BH80,'[1]ANEXO E'!BN77:BN80)</f>
        <v>234</v>
      </c>
    </row>
    <row r="61" spans="2:38" ht="15" thickBot="1" x14ac:dyDescent="0.4">
      <c r="B61" s="35" t="s">
        <v>26</v>
      </c>
      <c r="C61" s="36">
        <v>805</v>
      </c>
      <c r="D61" s="37">
        <v>80.42</v>
      </c>
      <c r="N61" s="23" t="s">
        <v>21</v>
      </c>
      <c r="O61" s="23">
        <v>171</v>
      </c>
      <c r="X61" s="7"/>
      <c r="Y61" s="38" t="s">
        <v>28</v>
      </c>
      <c r="Z61" s="38">
        <f>SUM('[1]ANEXO E'!BO65:BO86)</f>
        <v>21</v>
      </c>
      <c r="AA61" s="49">
        <f t="shared" si="3"/>
        <v>1.6640253565768619</v>
      </c>
      <c r="AK61" s="26" t="s">
        <v>21</v>
      </c>
      <c r="AL61" s="23">
        <f>SUM('[1]ANEXO E'!F78:F81,'[1]ANEXO E'!L78:L81,'[1]ANEXO E'!R78:R81,'[1]ANEXO E'!X78:X81,'[1]ANEXO E'!AD78:AD81,'[1]ANEXO E'!AJ78:AJ81,'[1]ANEXO E'!AP78:AP81,'[1]ANEXO E'!AV78:AV81,'[1]ANEXO E'!BB78:BB81,'[1]ANEXO E'!BH78:BH81,'[1]ANEXO E'!BN78:BN81)</f>
        <v>233</v>
      </c>
    </row>
    <row r="62" spans="2:38" ht="15" thickBot="1" x14ac:dyDescent="0.4">
      <c r="B62" s="38" t="s">
        <v>28</v>
      </c>
      <c r="C62" s="40">
        <v>4</v>
      </c>
      <c r="D62" s="41">
        <v>0.4</v>
      </c>
      <c r="N62" s="23" t="s">
        <v>23</v>
      </c>
      <c r="O62" s="23">
        <v>179</v>
      </c>
      <c r="X62" s="7"/>
      <c r="Y62" s="17" t="s">
        <v>30</v>
      </c>
      <c r="Z62" s="17">
        <f>SUM(Z56:Z61)</f>
        <v>1262</v>
      </c>
      <c r="AA62" s="50">
        <f>(Z62/$Z$62)*100</f>
        <v>100</v>
      </c>
      <c r="AK62" s="26" t="s">
        <v>23</v>
      </c>
      <c r="AL62" s="23">
        <f>SUM('[1]ANEXO E'!F79:F82,'[1]ANEXO E'!L79:L82,'[1]ANEXO E'!R79:R82,'[1]ANEXO E'!X79:X82,'[1]ANEXO E'!AD79:AD82,'[1]ANEXO E'!AJ79:AJ82,'[1]ANEXO E'!AP79:AP82,'[1]ANEXO E'!AV79:AV82,'[1]ANEXO E'!BB79:BB82,'[1]ANEXO E'!BH79:BH82,'[1]ANEXO E'!BN79:BN82)</f>
        <v>223</v>
      </c>
    </row>
    <row r="63" spans="2:38" ht="15" thickBot="1" x14ac:dyDescent="0.4">
      <c r="B63" s="17" t="s">
        <v>30</v>
      </c>
      <c r="C63" s="18">
        <f>SUM(C57:C62)</f>
        <v>1001</v>
      </c>
      <c r="D63" s="44">
        <f>SUM(D57:D62)</f>
        <v>99.910000000000011</v>
      </c>
      <c r="N63" s="23" t="s">
        <v>25</v>
      </c>
      <c r="O63" s="23">
        <v>193</v>
      </c>
      <c r="X63" s="7"/>
      <c r="AK63" s="26" t="s">
        <v>25</v>
      </c>
      <c r="AL63" s="23">
        <f>SUM('[1]ANEXO E'!F80:F83,'[1]ANEXO E'!L80:L83,'[1]ANEXO E'!R80:R83,'[1]ANEXO E'!X80:X83,'[1]ANEXO E'!AD80:AD83,'[1]ANEXO E'!AJ80:AJ83,'[1]ANEXO E'!AP80:AP83,'[1]ANEXO E'!AV80:AV83,'[1]ANEXO E'!BB80:BB83,'[1]ANEXO E'!BH80:BH83,'[1]ANEXO E'!BN80:BN83)</f>
        <v>210</v>
      </c>
    </row>
    <row r="64" spans="2:38" x14ac:dyDescent="0.35">
      <c r="N64" s="23" t="s">
        <v>27</v>
      </c>
      <c r="O64" s="23">
        <v>220</v>
      </c>
      <c r="X64" s="7"/>
      <c r="AK64" s="26" t="s">
        <v>27</v>
      </c>
      <c r="AL64" s="23">
        <f>SUM('[1]ANEXO E'!F81:F84,'[1]ANEXO E'!L81:L84,'[1]ANEXO E'!R81:R84,'[1]ANEXO E'!X81:X84,'[1]ANEXO E'!AD81:AD84,'[1]ANEXO E'!AJ81:AJ84,'[1]ANEXO E'!AP81:AP84,'[1]ANEXO E'!AV81:AV84,'[1]ANEXO E'!BB81:BB84,'[1]ANEXO E'!BH81:BH84,'[1]ANEXO E'!BN81:BN84)</f>
        <v>192</v>
      </c>
    </row>
    <row r="65" spans="2:38" x14ac:dyDescent="0.35">
      <c r="N65" s="23" t="s">
        <v>29</v>
      </c>
      <c r="O65" s="23">
        <v>233</v>
      </c>
      <c r="X65" s="7"/>
      <c r="AK65" s="26" t="s">
        <v>29</v>
      </c>
      <c r="AL65" s="23">
        <f>SUM('[1]ANEXO E'!F82:F85,'[1]ANEXO E'!L82:L85,'[1]ANEXO E'!R82:R85,'[1]ANEXO E'!X82:X85,'[1]ANEXO E'!AD82:AD85,'[1]ANEXO E'!AJ82:AJ85,'[1]ANEXO E'!AP82:AP85,'[1]ANEXO E'!AV82:AV85,'[1]ANEXO E'!BB82:BB85,'[1]ANEXO E'!BH82:BH85,'[1]ANEXO E'!BN82:BN85)</f>
        <v>177</v>
      </c>
    </row>
    <row r="66" spans="2:38" ht="15" thickBot="1" x14ac:dyDescent="0.4">
      <c r="N66" s="45" t="s">
        <v>31</v>
      </c>
      <c r="O66" s="45">
        <v>230</v>
      </c>
      <c r="X66" s="7"/>
      <c r="AK66" s="46" t="s">
        <v>31</v>
      </c>
      <c r="AL66" s="45">
        <f>SUM('[1]ANEXO E'!F83:F86,'[1]ANEXO E'!L83:L86,'[1]ANEXO E'!R83:R86,'[1]ANEXO E'!X83:X86,'[1]ANEXO E'!AD83:AD86,'[1]ANEXO E'!AJ83:AJ86,'[1]ANEXO E'!AP83:AP86,'[1]ANEXO E'!AV83:AV86,'[1]ANEXO E'!BB83:BB86,'[1]ANEXO E'!BH83:BH86,'[1]ANEXO E'!BN83:BN86)</f>
        <v>162</v>
      </c>
    </row>
    <row r="67" spans="2:38" ht="15" thickBot="1" x14ac:dyDescent="0.4">
      <c r="X67" s="7"/>
      <c r="Y67" s="12" t="s">
        <v>35</v>
      </c>
      <c r="Z67" s="13"/>
      <c r="AA67" s="14"/>
    </row>
    <row r="68" spans="2:38" ht="15" thickBot="1" x14ac:dyDescent="0.4">
      <c r="B68" s="12" t="s">
        <v>35</v>
      </c>
      <c r="C68" s="13"/>
      <c r="D68" s="14"/>
      <c r="X68" s="7"/>
      <c r="Y68" s="17" t="s">
        <v>6</v>
      </c>
      <c r="Z68" s="18" t="s">
        <v>7</v>
      </c>
      <c r="AA68" s="19" t="s">
        <v>8</v>
      </c>
    </row>
    <row r="69" spans="2:38" ht="15" thickBot="1" x14ac:dyDescent="0.4">
      <c r="B69" s="17" t="s">
        <v>6</v>
      </c>
      <c r="C69" s="18" t="s">
        <v>7</v>
      </c>
      <c r="D69" s="21" t="s">
        <v>8</v>
      </c>
      <c r="N69" s="10" t="s">
        <v>35</v>
      </c>
      <c r="O69" s="11"/>
      <c r="X69" s="7"/>
      <c r="Y69" s="24" t="s">
        <v>10</v>
      </c>
      <c r="Z69" s="24">
        <f>SUM('[1]ANEXO E'!G65:G86)</f>
        <v>771</v>
      </c>
      <c r="AA69" s="25">
        <f>(Z69/$Z$77)*100</f>
        <v>23.686635944700459</v>
      </c>
      <c r="AK69" s="10" t="s">
        <v>35</v>
      </c>
      <c r="AL69" s="15"/>
    </row>
    <row r="70" spans="2:38" x14ac:dyDescent="0.35">
      <c r="B70" s="24" t="s">
        <v>10</v>
      </c>
      <c r="C70" s="27">
        <v>626</v>
      </c>
      <c r="D70" s="28">
        <v>19.670000000000002</v>
      </c>
      <c r="N70" s="16" t="s">
        <v>5</v>
      </c>
      <c r="O70" s="16">
        <v>220</v>
      </c>
      <c r="X70" s="7"/>
      <c r="Y70" s="29" t="s">
        <v>12</v>
      </c>
      <c r="Z70" s="29">
        <f>SUM('[1]ANEXO E'!M65:M86)</f>
        <v>159</v>
      </c>
      <c r="AA70" s="30">
        <f t="shared" ref="AA70:AA75" si="4">(Z70/$Z$77)*100</f>
        <v>4.8847926267281103</v>
      </c>
      <c r="AK70" s="20" t="s">
        <v>5</v>
      </c>
      <c r="AL70" s="16">
        <f>SUM('[1]ANEXO E'!G65:G68,'[1]ANEXO E'!M65:M68,'[1]ANEXO E'!S65:S68,'[1]ANEXO E'!Y65:Y68,'[1]ANEXO E'!AE65:AE68,'[1]ANEXO E'!AK65:AK68,'[1]ANEXO E'!AQ65:AQ68,'[1]ANEXO E'!AW65:AW68,'[1]ANEXO E'!BC65:BC68,'[1]ANEXO E'!BI65:BI68,'[1]ANEXO E'!BO65:BO68)</f>
        <v>289</v>
      </c>
    </row>
    <row r="71" spans="2:38" x14ac:dyDescent="0.35">
      <c r="B71" s="29" t="s">
        <v>12</v>
      </c>
      <c r="C71" s="31">
        <v>148</v>
      </c>
      <c r="D71" s="32">
        <v>4.6500000000000004</v>
      </c>
      <c r="N71" s="23" t="s">
        <v>9</v>
      </c>
      <c r="O71" s="23">
        <v>277</v>
      </c>
      <c r="X71" s="7"/>
      <c r="Y71" s="29" t="s">
        <v>14</v>
      </c>
      <c r="Z71" s="29">
        <f>SUM('[1]ANEXO E'!S65:S86)</f>
        <v>92</v>
      </c>
      <c r="AA71" s="30">
        <f t="shared" si="4"/>
        <v>2.8264208909370199</v>
      </c>
      <c r="AK71" s="26" t="s">
        <v>9</v>
      </c>
      <c r="AL71" s="23">
        <f>SUM('[1]ANEXO E'!G66:G69,'[1]ANEXO E'!M66:M69,'[1]ANEXO E'!S66:S69,'[1]ANEXO E'!Y66:Y69,'[1]ANEXO E'!AE66:AE69,'[1]ANEXO E'!AK66:AK69,'[1]ANEXO E'!AQ66:AQ69,'[1]ANEXO E'!AW66:AW69,'[1]ANEXO E'!BC66:BC69,'[1]ANEXO E'!BI66:BI69,'[1]ANEXO E'!BO66:BO69)</f>
        <v>301</v>
      </c>
    </row>
    <row r="72" spans="2:38" x14ac:dyDescent="0.35">
      <c r="B72" s="29" t="s">
        <v>14</v>
      </c>
      <c r="C72" s="31">
        <v>62</v>
      </c>
      <c r="D72" s="32">
        <v>1.95</v>
      </c>
      <c r="N72" s="23" t="s">
        <v>11</v>
      </c>
      <c r="O72" s="23">
        <v>292</v>
      </c>
      <c r="X72" s="7"/>
      <c r="Y72" s="29" t="s">
        <v>18</v>
      </c>
      <c r="Z72" s="29">
        <f>SUM('[1]ANEXO E'!AE64:AE85)</f>
        <v>18</v>
      </c>
      <c r="AA72" s="30">
        <f t="shared" si="4"/>
        <v>0.55299539170506917</v>
      </c>
      <c r="AK72" s="26" t="s">
        <v>11</v>
      </c>
      <c r="AL72" s="23">
        <f>SUM('[1]ANEXO E'!G67:G70,'[1]ANEXO E'!M67:M70,'[1]ANEXO E'!S67:S70,'[1]ANEXO E'!Y67:Y70,'[1]ANEXO E'!AE67:AE70,'[1]ANEXO E'!AK67:AK70,'[1]ANEXO E'!AQ67:AQ70,'[1]ANEXO E'!AW67:AW70,'[1]ANEXO E'!BC67:BC70,'[1]ANEXO E'!BI67:BI70,'[1]ANEXO E'!BO67:BO70)</f>
        <v>307</v>
      </c>
    </row>
    <row r="73" spans="2:38" x14ac:dyDescent="0.35">
      <c r="B73" s="29" t="s">
        <v>16</v>
      </c>
      <c r="C73" s="31">
        <v>5</v>
      </c>
      <c r="D73" s="32">
        <v>0.16</v>
      </c>
      <c r="J73" s="22"/>
      <c r="N73" s="23" t="s">
        <v>13</v>
      </c>
      <c r="O73" s="23">
        <v>277</v>
      </c>
      <c r="X73" s="7"/>
      <c r="Y73" s="29" t="s">
        <v>20</v>
      </c>
      <c r="Z73" s="29">
        <f>SUM('[1]ANEXO E'!AK64:AK85)</f>
        <v>25</v>
      </c>
      <c r="AA73" s="30">
        <f t="shared" si="4"/>
        <v>0.76804915514592931</v>
      </c>
      <c r="AK73" s="26" t="s">
        <v>13</v>
      </c>
      <c r="AL73" s="23">
        <f>SUM('[1]ANEXO E'!G68:G71,'[1]ANEXO E'!M68:M71,'[1]ANEXO E'!S68:S71,'[1]ANEXO E'!Y68:Y71,'[1]ANEXO E'!AE68:AE71,'[1]ANEXO E'!AK68:AK71,'[1]ANEXO E'!AQ68:AQ71,'[1]ANEXO E'!AW68:AW71,'[1]ANEXO E'!BC68:BC71,'[1]ANEXO E'!BI68:BI71,'[1]ANEXO E'!BO68:BO71)</f>
        <v>294</v>
      </c>
    </row>
    <row r="74" spans="2:38" x14ac:dyDescent="0.35">
      <c r="B74" s="29" t="s">
        <v>18</v>
      </c>
      <c r="C74" s="31">
        <v>18</v>
      </c>
      <c r="D74" s="32">
        <v>0.56999999999999995</v>
      </c>
      <c r="J74" s="22"/>
      <c r="N74" s="23" t="s">
        <v>15</v>
      </c>
      <c r="O74" s="23">
        <v>331</v>
      </c>
      <c r="X74" s="7"/>
      <c r="Y74" s="35" t="s">
        <v>26</v>
      </c>
      <c r="Z74" s="35">
        <f>SUM('[1]ANEXO E'!BI64:BI85)</f>
        <v>2169</v>
      </c>
      <c r="AA74" s="30">
        <f t="shared" si="4"/>
        <v>66.635944700460826</v>
      </c>
      <c r="AK74" s="26" t="s">
        <v>15</v>
      </c>
      <c r="AL74" s="23">
        <f>SUM('[1]ANEXO E'!G69:G72,'[1]ANEXO E'!M69:M72,'[1]ANEXO E'!S69:S72,'[1]ANEXO E'!Y69:Y72,'[1]ANEXO E'!AE69:AE72,'[1]ANEXO E'!AK69:AK72,'[1]ANEXO E'!AQ69:AQ72,'[1]ANEXO E'!AW69:AW72,'[1]ANEXO E'!BC69:BC72,'[1]ANEXO E'!BI69:BI72,'[1]ANEXO E'!BO69:BO72)</f>
        <v>317</v>
      </c>
    </row>
    <row r="75" spans="2:38" ht="15" thickBot="1" x14ac:dyDescent="0.4">
      <c r="B75" s="29" t="s">
        <v>20</v>
      </c>
      <c r="C75" s="31">
        <v>11</v>
      </c>
      <c r="D75" s="32">
        <v>0.35</v>
      </c>
      <c r="J75" s="22"/>
      <c r="N75" s="23" t="s">
        <v>17</v>
      </c>
      <c r="O75" s="23">
        <v>406</v>
      </c>
      <c r="X75" s="7"/>
      <c r="Y75" s="38" t="s">
        <v>28</v>
      </c>
      <c r="Z75" s="38">
        <f>SUM('[1]ANEXO E'!BO64:BO85)</f>
        <v>21</v>
      </c>
      <c r="AA75" s="39">
        <f t="shared" si="4"/>
        <v>0.64516129032258063</v>
      </c>
      <c r="AK75" s="26" t="s">
        <v>17</v>
      </c>
      <c r="AL75" s="23">
        <f>SUM('[1]ANEXO E'!G73:G76,'[1]ANEXO E'!M73:M76,'[1]ANEXO E'!S73:S76,'[1]ANEXO E'!Y73:Y76,'[1]ANEXO E'!AE73:AE76,'[1]ANEXO E'!AK73:AK76,'[1]ANEXO E'!AQ73:AQ76,'[1]ANEXO E'!AW73:AW76,'[1]ANEXO E'!BC73:BC76,'[1]ANEXO E'!BI73:BI76,'[1]ANEXO E'!BO73:BO76)</f>
        <v>568</v>
      </c>
    </row>
    <row r="76" spans="2:38" ht="15" thickBot="1" x14ac:dyDescent="0.4">
      <c r="B76" s="35" t="s">
        <v>26</v>
      </c>
      <c r="C76" s="36">
        <v>2284</v>
      </c>
      <c r="D76" s="37">
        <v>71.78</v>
      </c>
      <c r="J76" s="22"/>
      <c r="N76" s="23" t="s">
        <v>19</v>
      </c>
      <c r="O76" s="23">
        <v>825</v>
      </c>
      <c r="X76" s="7"/>
      <c r="Y76" s="38"/>
      <c r="Z76" s="38"/>
      <c r="AA76" s="39"/>
      <c r="AK76" s="26" t="s">
        <v>19</v>
      </c>
      <c r="AL76" s="23">
        <f>SUM('[1]ANEXO E'!G77:G80,'[1]ANEXO E'!M77:M80,'[1]ANEXO E'!S77:S80,'[1]ANEXO E'!Y77:Y80,'[1]ANEXO E'!AE77:AE80,'[1]ANEXO E'!AK77:AK80,'[1]ANEXO E'!AQ77:AQ80,'[1]ANEXO E'!AW77:AW80,'[1]ANEXO E'!BC77:BC80,'[1]ANEXO E'!BI77:BI80,'[1]ANEXO E'!BO77:BO80)</f>
        <v>839</v>
      </c>
    </row>
    <row r="77" spans="2:38" ht="15" thickBot="1" x14ac:dyDescent="0.4">
      <c r="B77" s="38" t="s">
        <v>28</v>
      </c>
      <c r="C77" s="40">
        <v>28</v>
      </c>
      <c r="D77" s="41">
        <v>0.88</v>
      </c>
      <c r="J77" s="22"/>
      <c r="N77" s="23" t="s">
        <v>21</v>
      </c>
      <c r="O77" s="23">
        <v>867</v>
      </c>
      <c r="X77" s="7"/>
      <c r="Y77" s="17" t="s">
        <v>30</v>
      </c>
      <c r="Z77" s="18">
        <f>SUM(Z69:Z76)</f>
        <v>3255</v>
      </c>
      <c r="AA77" s="42">
        <f>SUM(AA69:AA76)</f>
        <v>99.999999999999986</v>
      </c>
      <c r="AK77" s="26" t="s">
        <v>21</v>
      </c>
      <c r="AL77" s="23">
        <f>SUM('[1]ANEXO E'!G78:G81,'[1]ANEXO E'!M78:M81,'[1]ANEXO E'!S78:S81,'[1]ANEXO E'!Y78:Y81,'[1]ANEXO E'!AE78:AE81,'[1]ANEXO E'!AK78:AK81,'[1]ANEXO E'!AQ78:AQ81,'[1]ANEXO E'!AW78:AW81,'[1]ANEXO E'!BC78:BC81,'[1]ANEXO E'!BI78:BI81,'[1]ANEXO E'!BO78:BO81)</f>
        <v>873</v>
      </c>
    </row>
    <row r="78" spans="2:38" ht="15" thickBot="1" x14ac:dyDescent="0.4">
      <c r="B78" s="17" t="s">
        <v>30</v>
      </c>
      <c r="C78" s="18">
        <f>SUM(C70:C77)</f>
        <v>3182</v>
      </c>
      <c r="D78" s="44">
        <f>SUM(D70:D77)</f>
        <v>100.00999999999999</v>
      </c>
      <c r="J78" s="22"/>
      <c r="N78" s="23" t="s">
        <v>23</v>
      </c>
      <c r="O78" s="23">
        <v>907</v>
      </c>
      <c r="X78" s="7"/>
      <c r="AK78" s="26" t="s">
        <v>23</v>
      </c>
      <c r="AL78" s="23">
        <f>SUM('[1]ANEXO E'!G79:G82,'[1]ANEXO E'!M79:M82,'[1]ANEXO E'!S79:S82,'[1]ANEXO E'!Y79:Y82,'[1]ANEXO E'!AE79:AE82,'[1]ANEXO E'!AK79:AK82,'[1]ANEXO E'!AQ79:AQ82,'[1]ANEXO E'!AW79:AW82,'[1]ANEXO E'!BC79:BC82,'[1]ANEXO E'!BI79:BI82,'[1]ANEXO E'!BO79:BO82)</f>
        <v>918</v>
      </c>
    </row>
    <row r="79" spans="2:38" x14ac:dyDescent="0.35">
      <c r="J79" s="22"/>
      <c r="N79" s="23" t="s">
        <v>25</v>
      </c>
      <c r="O79" s="23">
        <v>921</v>
      </c>
      <c r="X79" s="7"/>
      <c r="AK79" s="26" t="s">
        <v>25</v>
      </c>
      <c r="AL79" s="23">
        <f>SUM('[1]ANEXO E'!G80:G83,'[1]ANEXO E'!M80:M83,'[1]ANEXO E'!S80:S83,'[1]ANEXO E'!Y80:Y83,'[1]ANEXO E'!AE80:AE83,'[1]ANEXO E'!AK80:AK83,'[1]ANEXO E'!AQ80:AQ83,'[1]ANEXO E'!AW80:AW83,'[1]ANEXO E'!BC80:BC83,'[1]ANEXO E'!BI80:BI83,'[1]ANEXO E'!BO80:BO83)</f>
        <v>920</v>
      </c>
    </row>
    <row r="80" spans="2:38" x14ac:dyDescent="0.35">
      <c r="J80" s="22"/>
      <c r="N80" s="23" t="s">
        <v>27</v>
      </c>
      <c r="O80" s="23">
        <v>955</v>
      </c>
      <c r="X80" s="7"/>
      <c r="AK80" s="26" t="s">
        <v>27</v>
      </c>
      <c r="AL80" s="23">
        <f>SUM('[1]ANEXO E'!G81:G84,'[1]ANEXO E'!M81:M84,'[1]ANEXO E'!S81:S84,'[1]ANEXO E'!Y81:Y84,'[1]ANEXO E'!AE81:AE84,'[1]ANEXO E'!AK81:AK84,'[1]ANEXO E'!AQ81:AQ84,'[1]ANEXO E'!AW81:AW84,'[1]ANEXO E'!BC81:BC84,'[1]ANEXO E'!BI81:BI84,'[1]ANEXO E'!BO81:BO84)</f>
        <v>950</v>
      </c>
    </row>
    <row r="81" spans="2:38" ht="15" thickBot="1" x14ac:dyDescent="0.4">
      <c r="J81" s="22"/>
      <c r="N81" s="34" t="s">
        <v>29</v>
      </c>
      <c r="O81" s="34">
        <v>965</v>
      </c>
      <c r="X81" s="7"/>
      <c r="AK81" s="33" t="s">
        <v>29</v>
      </c>
      <c r="AL81" s="34">
        <f>SUM('[1]ANEXO E'!G82:G85,'[1]ANEXO E'!M82:M85,'[1]ANEXO E'!S82:S85,'[1]ANEXO E'!Y82:Y85,'[1]ANEXO E'!AE82:AE85,'[1]ANEXO E'!AK82:AK85,'[1]ANEXO E'!AQ82:AQ85,'[1]ANEXO E'!AW82:AW85,'[1]ANEXO E'!BC82:BC85,'[1]ANEXO E'!BI82:BI85,'[1]ANEXO E'!BO82:BO85)</f>
        <v>972</v>
      </c>
    </row>
    <row r="82" spans="2:38" ht="15" thickBot="1" x14ac:dyDescent="0.4">
      <c r="N82" s="45" t="s">
        <v>31</v>
      </c>
      <c r="O82" s="45">
        <v>926</v>
      </c>
      <c r="X82" s="7"/>
      <c r="Y82" s="12" t="s">
        <v>36</v>
      </c>
      <c r="Z82" s="13"/>
      <c r="AA82" s="14"/>
      <c r="AK82" s="46" t="s">
        <v>31</v>
      </c>
      <c r="AL82" s="45">
        <f>SUM('[1]ANEXO E'!G83:G86,'[1]ANEXO E'!M83:M86,'[1]ANEXO E'!S83:S86,'[1]ANEXO E'!Y83:Y86,'[1]ANEXO E'!AE83:AE86,'[1]ANEXO E'!AK83:AK86,'[1]ANEXO E'!AQ83:AQ86,'[1]ANEXO E'!AW83:AW86,'[1]ANEXO E'!BC83:BC86,'[1]ANEXO E'!BI83:BI86,'[1]ANEXO E'!BO83:BO86)</f>
        <v>947</v>
      </c>
    </row>
    <row r="83" spans="2:38" ht="15" thickBot="1" x14ac:dyDescent="0.4">
      <c r="B83" s="12" t="s">
        <v>36</v>
      </c>
      <c r="C83" s="13"/>
      <c r="D83" s="14"/>
      <c r="X83" s="7"/>
      <c r="Y83" s="17" t="s">
        <v>6</v>
      </c>
      <c r="Z83" s="18" t="s">
        <v>7</v>
      </c>
      <c r="AA83" s="19" t="s">
        <v>8</v>
      </c>
    </row>
    <row r="84" spans="2:38" ht="15" thickBot="1" x14ac:dyDescent="0.4">
      <c r="B84" s="17" t="s">
        <v>6</v>
      </c>
      <c r="C84" s="18" t="s">
        <v>7</v>
      </c>
      <c r="D84" s="21" t="s">
        <v>8</v>
      </c>
      <c r="X84" s="7"/>
      <c r="Y84" s="24" t="s">
        <v>10</v>
      </c>
      <c r="Z84" s="24">
        <f>SUM('[1]ANEXO E'!H65:H86)</f>
        <v>536</v>
      </c>
      <c r="AA84" s="25">
        <f>(Z84/$Z$92)*100</f>
        <v>32.425892316999395</v>
      </c>
    </row>
    <row r="85" spans="2:38" ht="15" thickBot="1" x14ac:dyDescent="0.4">
      <c r="B85" s="24" t="s">
        <v>10</v>
      </c>
      <c r="C85" s="27">
        <v>369</v>
      </c>
      <c r="D85" s="28">
        <v>28.9</v>
      </c>
      <c r="N85" s="10" t="s">
        <v>36</v>
      </c>
      <c r="O85" s="11"/>
      <c r="X85" s="7"/>
      <c r="Y85" s="29" t="s">
        <v>12</v>
      </c>
      <c r="Z85" s="29">
        <f>SUM('[1]ANEXO E'!N65:N86)</f>
        <v>70</v>
      </c>
      <c r="AA85" s="30">
        <f t="shared" ref="AA85:AA90" si="5">(Z85/$Z$92)*100</f>
        <v>4.2347247428917125</v>
      </c>
      <c r="AK85" s="10" t="s">
        <v>36</v>
      </c>
      <c r="AL85" s="15"/>
    </row>
    <row r="86" spans="2:38" x14ac:dyDescent="0.35">
      <c r="B86" s="29" t="s">
        <v>12</v>
      </c>
      <c r="C86" s="31">
        <v>59</v>
      </c>
      <c r="D86" s="32">
        <v>4.62</v>
      </c>
      <c r="N86" s="16" t="s">
        <v>5</v>
      </c>
      <c r="O86" s="16">
        <v>169</v>
      </c>
      <c r="X86" s="7"/>
      <c r="Y86" s="29" t="s">
        <v>14</v>
      </c>
      <c r="Z86" s="29">
        <f>SUM('[1]ANEXO E'!T65:T86)</f>
        <v>0</v>
      </c>
      <c r="AA86" s="30">
        <f t="shared" si="5"/>
        <v>0</v>
      </c>
      <c r="AK86" s="20" t="s">
        <v>5</v>
      </c>
      <c r="AL86" s="16">
        <f>SUM('[1]ANEXO E'!H65:H68,'[1]ANEXO E'!N65:N68,'[1]ANEXO E'!T65:T68,'[1]ANEXO E'!Z65:Z68,'[1]ANEXO E'!AF65:AF68,'[1]ANEXO E'!AL65:AL68,'[1]ANEXO E'!AR65:AR68,'[1]ANEXO E'!AX65:AX68,'[1]ANEXO E'!BD65:BD68,'[1]ANEXO E'!BJ65:BJ68,'[1]ANEXO E'!BP65:BP68)</f>
        <v>236</v>
      </c>
    </row>
    <row r="87" spans="2:38" x14ac:dyDescent="0.35">
      <c r="B87" s="29" t="s">
        <v>14</v>
      </c>
      <c r="C87" s="31">
        <v>6</v>
      </c>
      <c r="D87" s="32">
        <v>0.47</v>
      </c>
      <c r="N87" s="23" t="s">
        <v>9</v>
      </c>
      <c r="O87" s="23">
        <v>185</v>
      </c>
      <c r="X87" s="7"/>
      <c r="Y87" s="29" t="s">
        <v>18</v>
      </c>
      <c r="Z87" s="29">
        <f>SUM('[1]ANEXO E'!AF64:AF85)</f>
        <v>15</v>
      </c>
      <c r="AA87" s="30">
        <f t="shared" si="5"/>
        <v>0.90744101633393837</v>
      </c>
      <c r="AK87" s="26" t="s">
        <v>9</v>
      </c>
      <c r="AL87" s="23">
        <f>SUM('[1]ANEXO E'!H66:H69,'[1]ANEXO E'!N66:N69,'[1]ANEXO E'!T66:T69,'[1]ANEXO E'!Z66:Z69,'[1]ANEXO E'!AF66:AF69,'[1]ANEXO E'!AL66:AL69,'[1]ANEXO E'!AR66:AR69,'[1]ANEXO E'!AX66:AX69,'[1]ANEXO E'!BD66:BD69,'[1]ANEXO E'!BJ66:BJ69,'[1]ANEXO E'!BP66:BP69)</f>
        <v>230</v>
      </c>
    </row>
    <row r="88" spans="2:38" x14ac:dyDescent="0.35">
      <c r="B88" s="29" t="s">
        <v>16</v>
      </c>
      <c r="C88" s="31">
        <v>8</v>
      </c>
      <c r="D88" s="32">
        <v>0.63</v>
      </c>
      <c r="N88" s="23" t="s">
        <v>11</v>
      </c>
      <c r="O88" s="23">
        <v>183</v>
      </c>
      <c r="X88" s="7"/>
      <c r="Y88" s="29" t="s">
        <v>20</v>
      </c>
      <c r="Z88" s="29">
        <f>SUM('[1]ANEXO E'!AL64:AL85)</f>
        <v>13</v>
      </c>
      <c r="AA88" s="30">
        <f t="shared" si="5"/>
        <v>0.78644888082274655</v>
      </c>
      <c r="AK88" s="26" t="s">
        <v>11</v>
      </c>
      <c r="AL88" s="23">
        <f>SUM('[1]ANEXO E'!H67:H70,'[1]ANEXO E'!N67:N70,'[1]ANEXO E'!T67:T70,'[1]ANEXO E'!Z67:Z70,'[1]ANEXO E'!AF67:AF70,'[1]ANEXO E'!AL67:AL70,'[1]ANEXO E'!AR67:AR70,'[1]ANEXO E'!AX67:AX70,'[1]ANEXO E'!BD67:BD70,'[1]ANEXO E'!BJ67:BJ70,'[1]ANEXO E'!BP67:BP70)</f>
        <v>222</v>
      </c>
    </row>
    <row r="89" spans="2:38" x14ac:dyDescent="0.35">
      <c r="B89" s="29" t="s">
        <v>18</v>
      </c>
      <c r="C89" s="31">
        <v>4</v>
      </c>
      <c r="D89" s="32">
        <v>0.31</v>
      </c>
      <c r="N89" s="23" t="s">
        <v>13</v>
      </c>
      <c r="O89" s="23">
        <v>171</v>
      </c>
      <c r="X89" s="7"/>
      <c r="Y89" s="35" t="s">
        <v>26</v>
      </c>
      <c r="Z89" s="35">
        <f>SUM('[1]ANEXO E'!BJ64:BJ85)</f>
        <v>1009</v>
      </c>
      <c r="AA89" s="30">
        <f t="shared" si="5"/>
        <v>61.040532365396253</v>
      </c>
      <c r="AK89" s="26" t="s">
        <v>13</v>
      </c>
      <c r="AL89" s="23">
        <f>SUM('[1]ANEXO E'!H68:H71,'[1]ANEXO E'!N68:N71,'[1]ANEXO E'!T68:T71,'[1]ANEXO E'!Z68:Z71,'[1]ANEXO E'!AF68:AF71,'[1]ANEXO E'!AL68:AL71,'[1]ANEXO E'!AR68:AR71,'[1]ANEXO E'!AX68:AX71,'[1]ANEXO E'!BD68:BD71,'[1]ANEXO E'!BJ68:BJ71,'[1]ANEXO E'!BP68:BP71)</f>
        <v>208</v>
      </c>
    </row>
    <row r="90" spans="2:38" ht="15" thickBot="1" x14ac:dyDescent="0.4">
      <c r="B90" s="29" t="s">
        <v>20</v>
      </c>
      <c r="C90" s="31">
        <v>6</v>
      </c>
      <c r="D90" s="32">
        <v>0.47</v>
      </c>
      <c r="N90" s="23" t="s">
        <v>15</v>
      </c>
      <c r="O90" s="23">
        <v>171</v>
      </c>
      <c r="X90" s="7"/>
      <c r="Y90" s="38" t="s">
        <v>28</v>
      </c>
      <c r="Z90" s="38">
        <f>SUM('[1]ANEXO E'!BP64:BP85)</f>
        <v>10</v>
      </c>
      <c r="AA90" s="39">
        <f t="shared" si="5"/>
        <v>0.60496067755595884</v>
      </c>
      <c r="AK90" s="26" t="s">
        <v>15</v>
      </c>
      <c r="AL90" s="23">
        <f>SUM('[1]ANEXO E'!H69:H72,'[1]ANEXO E'!N69:N72,'[1]ANEXO E'!T69:T72,'[1]ANEXO E'!Z69:Z72,'[1]ANEXO E'!AF69:AF72,'[1]ANEXO E'!AL69:AL72,'[1]ANEXO E'!AR69:AR72,'[1]ANEXO E'!AX69:AX72,'[1]ANEXO E'!BD69:BD72,'[1]ANEXO E'!BJ69:BJ72,'[1]ANEXO E'!BP69:BP72)</f>
        <v>196</v>
      </c>
    </row>
    <row r="91" spans="2:38" ht="15" thickBot="1" x14ac:dyDescent="0.4">
      <c r="B91" s="35" t="s">
        <v>26</v>
      </c>
      <c r="C91" s="36">
        <v>811</v>
      </c>
      <c r="D91" s="37">
        <v>63.51</v>
      </c>
      <c r="N91" s="23" t="s">
        <v>17</v>
      </c>
      <c r="O91" s="23">
        <v>243</v>
      </c>
      <c r="X91" s="7"/>
      <c r="Y91" s="38"/>
      <c r="Z91" s="38"/>
      <c r="AA91" s="39"/>
      <c r="AK91" s="33" t="s">
        <v>17</v>
      </c>
      <c r="AL91" s="34">
        <f>SUM('[1]ANEXO E'!H73:H76,'[1]ANEXO E'!N73:N76,'[1]ANEXO E'!T73:T76,'[1]ANEXO E'!Z73:Z76,'[1]ANEXO E'!AF73:AF76,'[1]ANEXO E'!AL73:AL76,'[1]ANEXO E'!AR73:AR76,'[1]ANEXO E'!AX73:AX76,'[1]ANEXO E'!BD73:BD76,'[1]ANEXO E'!BJ73:BJ76,'[1]ANEXO E'!BP73:BP76)</f>
        <v>414</v>
      </c>
    </row>
    <row r="92" spans="2:38" ht="15" thickBot="1" x14ac:dyDescent="0.4">
      <c r="B92" s="38" t="s">
        <v>28</v>
      </c>
      <c r="C92" s="40">
        <v>14</v>
      </c>
      <c r="D92" s="41">
        <v>1.1000000000000001</v>
      </c>
      <c r="N92" s="23" t="s">
        <v>19</v>
      </c>
      <c r="O92" s="23">
        <v>280</v>
      </c>
      <c r="X92" s="7"/>
      <c r="Y92" s="17" t="s">
        <v>30</v>
      </c>
      <c r="Z92" s="18">
        <f>SUM(Z84:Z91)</f>
        <v>1653</v>
      </c>
      <c r="AA92" s="42">
        <f>SUM(AA84:AA91)</f>
        <v>100.00000000000001</v>
      </c>
      <c r="AK92" s="26" t="s">
        <v>19</v>
      </c>
      <c r="AL92" s="23">
        <f>SUM('[1]ANEXO E'!H77:H80,'[1]ANEXO E'!N77:N80,'[1]ANEXO E'!T77:T80,'[1]ANEXO E'!Z77:Z80,'[1]ANEXO E'!AF77:AF80,'[1]ANEXO E'!AL77:AL80,'[1]ANEXO E'!AR77:AR80,'[1]ANEXO E'!AX77:AX80,'[1]ANEXO E'!BD77:BD80,'[1]ANEXO E'!BJ77:BJ80,'[1]ANEXO E'!BP77:BP80)</f>
        <v>334</v>
      </c>
    </row>
    <row r="93" spans="2:38" ht="15" thickBot="1" x14ac:dyDescent="0.4">
      <c r="B93" s="17" t="s">
        <v>30</v>
      </c>
      <c r="C93" s="18">
        <f>SUM(C85:C92)</f>
        <v>1277</v>
      </c>
      <c r="D93" s="44">
        <f>SUM(D85:D92)</f>
        <v>100.00999999999999</v>
      </c>
      <c r="N93" s="23" t="s">
        <v>21</v>
      </c>
      <c r="O93" s="23">
        <v>297</v>
      </c>
      <c r="X93" s="7"/>
      <c r="Y93" s="9"/>
      <c r="AK93" s="26" t="s">
        <v>21</v>
      </c>
      <c r="AL93" s="23">
        <f>SUM('[1]ANEXO E'!H78:H81,'[1]ANEXO E'!N78:N81,'[1]ANEXO E'!T78:T81,'[1]ANEXO E'!Z78:Z81,'[1]ANEXO E'!AF78:AF81,'[1]ANEXO E'!AL78:AL81,'[1]ANEXO E'!AR78:AR81,'[1]ANEXO E'!AX78:AX81,'[1]ANEXO E'!BD78:BD81,'[1]ANEXO E'!BJ78:BJ81,'[1]ANEXO E'!BP78:BP81)</f>
        <v>353</v>
      </c>
    </row>
    <row r="94" spans="2:38" x14ac:dyDescent="0.35">
      <c r="N94" s="23" t="s">
        <v>23</v>
      </c>
      <c r="O94" s="23">
        <v>295</v>
      </c>
      <c r="X94" s="7"/>
      <c r="Y94" s="9"/>
      <c r="AK94" s="26" t="s">
        <v>23</v>
      </c>
      <c r="AL94" s="23">
        <f>SUM('[1]ANEXO E'!H79:H82,'[1]ANEXO E'!N79:N82,'[1]ANEXO E'!T79:T82,'[1]ANEXO E'!Z79:Z82,'[1]ANEXO E'!AF79:AF82,'[1]ANEXO E'!AL79:AL82,'[1]ANEXO E'!AR79:AR82,'[1]ANEXO E'!AX79:AX82,'[1]ANEXO E'!BD79:BD82,'[1]ANEXO E'!BJ79:BJ82,'[1]ANEXO E'!BP79:BP82)</f>
        <v>370</v>
      </c>
    </row>
    <row r="95" spans="2:38" x14ac:dyDescent="0.35">
      <c r="N95" s="23" t="s">
        <v>25</v>
      </c>
      <c r="O95" s="23">
        <v>309</v>
      </c>
      <c r="X95" s="7"/>
      <c r="Y95" s="9"/>
      <c r="AK95" s="26" t="s">
        <v>25</v>
      </c>
      <c r="AL95" s="23">
        <f>SUM('[1]ANEXO E'!H80:H83,'[1]ANEXO E'!N80:N83,'[1]ANEXO E'!T80:T83,'[1]ANEXO E'!Z80:Z83,'[1]ANEXO E'!AF80:AF83,'[1]ANEXO E'!AL80:AL83,'[1]ANEXO E'!AR80:AR83,'[1]ANEXO E'!AX80:AX83,'[1]ANEXO E'!BD80:BD83,'[1]ANEXO E'!BJ80:BJ83,'[1]ANEXO E'!BP80:BP83)</f>
        <v>393</v>
      </c>
    </row>
    <row r="96" spans="2:38" x14ac:dyDescent="0.35">
      <c r="N96" s="34" t="s">
        <v>27</v>
      </c>
      <c r="O96" s="34">
        <v>313</v>
      </c>
      <c r="X96" s="7"/>
      <c r="Y96" s="9"/>
      <c r="AK96" s="43" t="s">
        <v>27</v>
      </c>
      <c r="AL96" s="23">
        <f>SUM('[1]ANEXO E'!H81:H84,'[1]ANEXO E'!N81:N84,'[1]ANEXO E'!T81:T84,'[1]ANEXO E'!Z81:Z84,'[1]ANEXO E'!AF81:AF84,'[1]ANEXO E'!AL81:AL84,'[1]ANEXO E'!AR81:AR84,'[1]ANEXO E'!AX81:AX84,'[1]ANEXO E'!BD81:BD84,'[1]ANEXO E'!BJ81:BJ84,'[1]ANEXO E'!BP81:BP84)</f>
        <v>386</v>
      </c>
    </row>
    <row r="97" spans="2:38" x14ac:dyDescent="0.35">
      <c r="N97" s="23" t="s">
        <v>29</v>
      </c>
      <c r="O97" s="23">
        <v>294</v>
      </c>
      <c r="X97" s="7"/>
      <c r="Y97" s="9"/>
      <c r="AK97" s="43" t="s">
        <v>29</v>
      </c>
      <c r="AL97" s="23">
        <f>SUM('[1]ANEXO E'!H82:H85,'[1]ANEXO E'!N82:N85,'[1]ANEXO E'!T82:T85,'[1]ANEXO E'!Z82:Z85,'[1]ANEXO E'!AF82:AF85,'[1]ANEXO E'!AL82:AL85,'[1]ANEXO E'!AR82:AR85,'[1]ANEXO E'!AX82:AX85,'[1]ANEXO E'!BD82:BD85,'[1]ANEXO E'!BJ82:BJ85,'[1]ANEXO E'!BP82:BP85)</f>
        <v>352</v>
      </c>
    </row>
    <row r="98" spans="2:38" ht="15" thickBot="1" x14ac:dyDescent="0.4">
      <c r="N98" s="45" t="s">
        <v>31</v>
      </c>
      <c r="O98" s="45">
        <v>266</v>
      </c>
      <c r="X98" s="7"/>
      <c r="Y98" s="9"/>
      <c r="AK98" s="46" t="s">
        <v>31</v>
      </c>
      <c r="AL98" s="45">
        <f>SUM('[1]ANEXO E'!H83:H86,'[1]ANEXO E'!N83:N86,'[1]ANEXO E'!T83:T86,'[1]ANEXO E'!Z83:Z86,'[1]ANEXO E'!AF83:AF86,'[1]ANEXO E'!AL83:AL86,'[1]ANEXO E'!AR83:AR86,'[1]ANEXO E'!AX83:AX86,'[1]ANEXO E'!BD83:BD86,'[1]ANEXO E'!BJ83:BJ86,'[1]ANEXO E'!BP83:BP86)</f>
        <v>320</v>
      </c>
    </row>
    <row r="99" spans="2:38" x14ac:dyDescent="0.35">
      <c r="X99" s="7"/>
      <c r="Y99" s="9"/>
    </row>
    <row r="100" spans="2:38" x14ac:dyDescent="0.35">
      <c r="X100" s="7"/>
      <c r="Y100" s="9"/>
    </row>
    <row r="101" spans="2:38" ht="15" thickBot="1" x14ac:dyDescent="0.4">
      <c r="X101" s="7"/>
      <c r="Y101" s="9"/>
    </row>
    <row r="102" spans="2:38" ht="15" thickBot="1" x14ac:dyDescent="0.4">
      <c r="B102" s="51" t="s">
        <v>37</v>
      </c>
      <c r="C102" s="52"/>
      <c r="X102" s="7"/>
      <c r="Y102" s="51" t="s">
        <v>37</v>
      </c>
      <c r="Z102" s="52"/>
    </row>
    <row r="103" spans="2:38" ht="15" thickBot="1" x14ac:dyDescent="0.4">
      <c r="B103" s="53"/>
      <c r="C103" s="53"/>
      <c r="X103" s="7"/>
      <c r="Y103" s="53"/>
      <c r="Z103" s="53"/>
    </row>
    <row r="104" spans="2:38" x14ac:dyDescent="0.35">
      <c r="B104" s="54" t="s">
        <v>5</v>
      </c>
      <c r="C104" s="54">
        <v>2203</v>
      </c>
      <c r="X104" s="7"/>
      <c r="Y104" s="55" t="s">
        <v>5</v>
      </c>
      <c r="Z104" s="56">
        <f>SUM('[1]ANEXO E'!C65:BP68)</f>
        <v>2553</v>
      </c>
    </row>
    <row r="105" spans="2:38" x14ac:dyDescent="0.35">
      <c r="B105" s="57" t="s">
        <v>9</v>
      </c>
      <c r="C105" s="57">
        <v>2713</v>
      </c>
      <c r="X105" s="7"/>
      <c r="Y105" s="58" t="s">
        <v>9</v>
      </c>
      <c r="Z105" s="59">
        <f>SUM('[1]ANEXO E'!C66:BP69)</f>
        <v>2821</v>
      </c>
    </row>
    <row r="106" spans="2:38" x14ac:dyDescent="0.35">
      <c r="B106" s="57" t="s">
        <v>11</v>
      </c>
      <c r="C106" s="57">
        <v>2939</v>
      </c>
      <c r="X106" s="7"/>
      <c r="Y106" s="58" t="s">
        <v>11</v>
      </c>
      <c r="Z106" s="59">
        <f>SUM('[1]ANEXO E'!C67:BP70)</f>
        <v>3058</v>
      </c>
    </row>
    <row r="107" spans="2:38" x14ac:dyDescent="0.35">
      <c r="B107" s="57" t="s">
        <v>13</v>
      </c>
      <c r="C107" s="57">
        <v>3221</v>
      </c>
      <c r="X107" s="7"/>
      <c r="Y107" s="58" t="s">
        <v>13</v>
      </c>
      <c r="Z107" s="59">
        <f>SUM('[1]ANEXO E'!C68:BP71)</f>
        <v>3290</v>
      </c>
    </row>
    <row r="108" spans="2:38" x14ac:dyDescent="0.35">
      <c r="B108" s="57" t="s">
        <v>15</v>
      </c>
      <c r="C108" s="57">
        <v>3617</v>
      </c>
      <c r="X108" s="7"/>
      <c r="Y108" s="58" t="s">
        <v>15</v>
      </c>
      <c r="Z108" s="59">
        <f>SUM('[1]ANEXO E'!C69:BP72)</f>
        <v>3563</v>
      </c>
    </row>
    <row r="109" spans="2:38" x14ac:dyDescent="0.35">
      <c r="B109" s="57" t="s">
        <v>17</v>
      </c>
      <c r="C109" s="57">
        <v>4935</v>
      </c>
      <c r="X109" s="7"/>
      <c r="Y109" s="58" t="s">
        <v>17</v>
      </c>
      <c r="Z109" s="59">
        <f>SUM('[1]ANEXO E'!C73:BP76)</f>
        <v>6065</v>
      </c>
    </row>
    <row r="110" spans="2:38" x14ac:dyDescent="0.35">
      <c r="B110" s="57" t="s">
        <v>19</v>
      </c>
      <c r="C110" s="57">
        <v>5459</v>
      </c>
      <c r="X110" s="7"/>
      <c r="Y110" s="58" t="s">
        <v>19</v>
      </c>
      <c r="Z110" s="59">
        <f>SUM('[1]ANEXO E'!C77:BP80)</f>
        <v>5681</v>
      </c>
    </row>
    <row r="111" spans="2:38" x14ac:dyDescent="0.35">
      <c r="B111" s="57" t="s">
        <v>21</v>
      </c>
      <c r="C111" s="57">
        <v>5491</v>
      </c>
      <c r="X111" s="7"/>
      <c r="Y111" s="58" t="s">
        <v>21</v>
      </c>
      <c r="Z111" s="59">
        <f>SUM('[1]ANEXO E'!C78:BP81)</f>
        <v>5780</v>
      </c>
    </row>
    <row r="112" spans="2:38" x14ac:dyDescent="0.35">
      <c r="B112" s="57" t="s">
        <v>23</v>
      </c>
      <c r="C112" s="57">
        <v>5717</v>
      </c>
      <c r="X112" s="7"/>
      <c r="Y112" s="58" t="s">
        <v>23</v>
      </c>
      <c r="Z112" s="59">
        <f>SUM('[1]ANEXO E'!C79:BP82)</f>
        <v>5943</v>
      </c>
    </row>
    <row r="113" spans="2:26" x14ac:dyDescent="0.35">
      <c r="B113" s="57" t="s">
        <v>25</v>
      </c>
      <c r="C113" s="57">
        <v>5952</v>
      </c>
      <c r="X113" s="7"/>
      <c r="Y113" s="58" t="s">
        <v>25</v>
      </c>
      <c r="Z113" s="59">
        <f>SUM('[1]ANEXO E'!C80:BP83)</f>
        <v>6124</v>
      </c>
    </row>
    <row r="114" spans="2:26" x14ac:dyDescent="0.35">
      <c r="B114" s="57" t="s">
        <v>27</v>
      </c>
      <c r="C114" s="57">
        <v>6255</v>
      </c>
      <c r="X114" s="7"/>
      <c r="Y114" s="58" t="s">
        <v>27</v>
      </c>
      <c r="Z114" s="59">
        <f>SUM('[1]ANEXO E'!C81:BP84)</f>
        <v>6345</v>
      </c>
    </row>
    <row r="115" spans="2:26" x14ac:dyDescent="0.35">
      <c r="B115" s="60" t="s">
        <v>29</v>
      </c>
      <c r="C115" s="60">
        <v>6501</v>
      </c>
      <c r="X115" s="7"/>
      <c r="Y115" s="60" t="s">
        <v>29</v>
      </c>
      <c r="Z115" s="61">
        <f>SUM('[1]ANEXO E'!C82:BP85)</f>
        <v>6562</v>
      </c>
    </row>
    <row r="116" spans="2:26" ht="15" thickBot="1" x14ac:dyDescent="0.4">
      <c r="B116" s="62" t="s">
        <v>31</v>
      </c>
      <c r="C116" s="62">
        <v>6234</v>
      </c>
      <c r="X116" s="7"/>
      <c r="Y116" s="63" t="s">
        <v>31</v>
      </c>
      <c r="Z116" s="64">
        <f>SUM('[1]ANEXO E'!C83:BP86)</f>
        <v>6459</v>
      </c>
    </row>
    <row r="117" spans="2:26" x14ac:dyDescent="0.35">
      <c r="X117" s="7"/>
    </row>
    <row r="118" spans="2:26" ht="15" thickBot="1" x14ac:dyDescent="0.4">
      <c r="X118" s="7"/>
    </row>
    <row r="119" spans="2:26" ht="15" thickBot="1" x14ac:dyDescent="0.4">
      <c r="B119" s="51" t="s">
        <v>38</v>
      </c>
      <c r="C119" s="52"/>
      <c r="X119" s="7"/>
      <c r="Y119" s="51" t="s">
        <v>38</v>
      </c>
      <c r="Z119" s="52"/>
    </row>
    <row r="120" spans="2:26" ht="15" thickBot="1" x14ac:dyDescent="0.4">
      <c r="B120" s="53"/>
      <c r="C120" s="53"/>
      <c r="X120" s="7"/>
      <c r="Y120" s="53"/>
      <c r="Z120" s="53"/>
    </row>
    <row r="121" spans="2:26" x14ac:dyDescent="0.35">
      <c r="B121" s="65" t="s">
        <v>5</v>
      </c>
      <c r="C121" s="16">
        <v>259</v>
      </c>
      <c r="X121" s="7"/>
      <c r="Y121" s="66" t="s">
        <v>5</v>
      </c>
      <c r="Z121" s="67">
        <f>SUM('[1]ANEXO E'!C93:AP96)</f>
        <v>180</v>
      </c>
    </row>
    <row r="122" spans="2:26" x14ac:dyDescent="0.35">
      <c r="B122" s="68" t="s">
        <v>9</v>
      </c>
      <c r="C122" s="23">
        <v>287</v>
      </c>
      <c r="X122" s="7"/>
      <c r="Y122" s="69" t="s">
        <v>9</v>
      </c>
      <c r="Z122" s="70">
        <f>SUM('[1]ANEXO E'!C94:AP97)</f>
        <v>187</v>
      </c>
    </row>
    <row r="123" spans="2:26" x14ac:dyDescent="0.35">
      <c r="B123" s="68" t="s">
        <v>11</v>
      </c>
      <c r="C123" s="23">
        <v>321</v>
      </c>
      <c r="X123" s="7"/>
      <c r="Y123" s="69" t="s">
        <v>11</v>
      </c>
      <c r="Z123" s="70">
        <f>SUM('[1]ANEXO E'!C95:AP98)</f>
        <v>178</v>
      </c>
    </row>
    <row r="124" spans="2:26" x14ac:dyDescent="0.35">
      <c r="B124" s="68" t="s">
        <v>13</v>
      </c>
      <c r="C124" s="23">
        <v>358</v>
      </c>
      <c r="X124" s="7"/>
      <c r="Y124" s="69" t="s">
        <v>13</v>
      </c>
      <c r="Z124" s="70">
        <f>SUM('[1]ANEXO E'!C96:AP99)</f>
        <v>187</v>
      </c>
    </row>
    <row r="125" spans="2:26" x14ac:dyDescent="0.35">
      <c r="B125" s="68" t="s">
        <v>15</v>
      </c>
      <c r="C125" s="23">
        <v>350</v>
      </c>
      <c r="X125" s="7"/>
      <c r="Y125" s="69" t="s">
        <v>15</v>
      </c>
      <c r="Z125" s="70">
        <f>SUM('[1]ANEXO E'!C97:AP100)</f>
        <v>204</v>
      </c>
    </row>
    <row r="126" spans="2:26" x14ac:dyDescent="0.35">
      <c r="B126" s="68" t="s">
        <v>17</v>
      </c>
      <c r="C126" s="23">
        <v>272</v>
      </c>
      <c r="X126" s="7"/>
      <c r="Y126" s="69" t="s">
        <v>17</v>
      </c>
      <c r="Z126" s="70">
        <f>SUM('[1]ANEXO E'!C101:AP104)</f>
        <v>181</v>
      </c>
    </row>
    <row r="127" spans="2:26" x14ac:dyDescent="0.35">
      <c r="B127" s="68" t="s">
        <v>19</v>
      </c>
      <c r="C127" s="23">
        <v>381</v>
      </c>
      <c r="X127" s="7"/>
      <c r="Y127" s="69" t="s">
        <v>19</v>
      </c>
      <c r="Z127" s="70">
        <f>SUM('[1]ANEXO E'!C105:AP108)</f>
        <v>182</v>
      </c>
    </row>
    <row r="128" spans="2:26" x14ac:dyDescent="0.35">
      <c r="B128" s="71" t="s">
        <v>21</v>
      </c>
      <c r="C128" s="34">
        <v>432</v>
      </c>
      <c r="X128" s="7"/>
      <c r="Y128" s="69" t="s">
        <v>21</v>
      </c>
      <c r="Z128" s="70">
        <f>SUM('[1]ANEXO E'!C106:AP109)</f>
        <v>190</v>
      </c>
    </row>
    <row r="129" spans="2:26" x14ac:dyDescent="0.35">
      <c r="B129" s="68" t="s">
        <v>23</v>
      </c>
      <c r="C129" s="23">
        <v>422</v>
      </c>
      <c r="X129" s="7"/>
      <c r="Y129" s="69" t="s">
        <v>23</v>
      </c>
      <c r="Z129" s="70">
        <f>SUM('[1]ANEXO E'!C107:AP110)</f>
        <v>199</v>
      </c>
    </row>
    <row r="130" spans="2:26" x14ac:dyDescent="0.35">
      <c r="B130" s="68" t="s">
        <v>25</v>
      </c>
      <c r="C130" s="23">
        <v>409</v>
      </c>
      <c r="X130" s="7"/>
      <c r="Y130" s="71" t="s">
        <v>25</v>
      </c>
      <c r="Z130" s="34">
        <f>SUM('[1]ANEXO E'!C108:AP111)</f>
        <v>205</v>
      </c>
    </row>
    <row r="131" spans="2:26" x14ac:dyDescent="0.35">
      <c r="B131" s="68" t="s">
        <v>27</v>
      </c>
      <c r="C131" s="23">
        <v>426</v>
      </c>
      <c r="X131" s="7"/>
      <c r="Y131" s="69" t="s">
        <v>27</v>
      </c>
      <c r="Z131" s="70">
        <f>SUM('[1]ANEXO E'!C109:AP112)</f>
        <v>199</v>
      </c>
    </row>
    <row r="132" spans="2:26" x14ac:dyDescent="0.35">
      <c r="B132" s="68" t="s">
        <v>29</v>
      </c>
      <c r="C132" s="23">
        <v>369</v>
      </c>
      <c r="X132" s="7"/>
      <c r="Y132" s="69" t="s">
        <v>29</v>
      </c>
      <c r="Z132" s="70">
        <f>SUM('[1]ANEXO E'!C110:AP113)</f>
        <v>201</v>
      </c>
    </row>
    <row r="133" spans="2:26" ht="15" thickBot="1" x14ac:dyDescent="0.4">
      <c r="B133" s="72" t="s">
        <v>31</v>
      </c>
      <c r="C133" s="45">
        <v>303</v>
      </c>
      <c r="X133" s="7"/>
      <c r="Y133" s="73" t="s">
        <v>31</v>
      </c>
      <c r="Z133" s="74">
        <f>SUM('[1]ANEXO E'!C111:AP114)</f>
        <v>183</v>
      </c>
    </row>
    <row r="134" spans="2:26" x14ac:dyDescent="0.35">
      <c r="X134" s="7"/>
      <c r="Y134" s="9"/>
    </row>
    <row r="135" spans="2:26" x14ac:dyDescent="0.35">
      <c r="X135" s="7"/>
      <c r="Y135" s="9"/>
    </row>
  </sheetData>
  <mergeCells count="34">
    <mergeCell ref="B102:C102"/>
    <mergeCell ref="Y102:Z102"/>
    <mergeCell ref="B119:C119"/>
    <mergeCell ref="Y119:Z119"/>
    <mergeCell ref="N69:O69"/>
    <mergeCell ref="AK69:AL69"/>
    <mergeCell ref="Y82:AA82"/>
    <mergeCell ref="B83:D83"/>
    <mergeCell ref="N85:O85"/>
    <mergeCell ref="AK85:AL85"/>
    <mergeCell ref="N53:O53"/>
    <mergeCell ref="AK53:AL53"/>
    <mergeCell ref="Y54:AA54"/>
    <mergeCell ref="B55:D55"/>
    <mergeCell ref="Y67:AA67"/>
    <mergeCell ref="B68:D68"/>
    <mergeCell ref="Y22:AA22"/>
    <mergeCell ref="B23:D23"/>
    <mergeCell ref="N37:O37"/>
    <mergeCell ref="AK37:AL37"/>
    <mergeCell ref="Y39:AA39"/>
    <mergeCell ref="B40:D40"/>
    <mergeCell ref="N5:O5"/>
    <mergeCell ref="Y5:AA5"/>
    <mergeCell ref="AK5:AL5"/>
    <mergeCell ref="B6:D6"/>
    <mergeCell ref="N21:O21"/>
    <mergeCell ref="AK21:AL21"/>
    <mergeCell ref="F1:P1"/>
    <mergeCell ref="AB1:AL1"/>
    <mergeCell ref="B3:F3"/>
    <mergeCell ref="N3:R3"/>
    <mergeCell ref="Y3:AC3"/>
    <mergeCell ref="AK3:AO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notificacion prex</dc:creator>
  <cp:lastModifiedBy>notificacion prex</cp:lastModifiedBy>
  <dcterms:created xsi:type="dcterms:W3CDTF">2023-10-31T18:07:30Z</dcterms:created>
  <dcterms:modified xsi:type="dcterms:W3CDTF">2023-10-31T18:08:01Z</dcterms:modified>
</cp:coreProperties>
</file>